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6" i="167"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84" i="29" s="1"/>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60" i="36"/>
  <c r="D74" i="36"/>
  <c r="D77" i="36"/>
  <c r="D78" i="36"/>
  <c r="D85" i="36"/>
  <c r="B57" i="127"/>
  <c r="B58" i="127"/>
  <c r="D26" i="108"/>
  <c r="E26" i="108"/>
  <c r="F26" i="108"/>
  <c r="G26" i="108"/>
  <c r="E27" i="108"/>
  <c r="G27" i="108"/>
  <c r="E28" i="108"/>
  <c r="F28" i="108"/>
  <c r="F31" i="108"/>
  <c r="F36" i="108"/>
  <c r="G28"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K109" i="5"/>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C14" i="4"/>
  <c r="B2558" i="106" s="1"/>
  <c r="D2558" i="106" s="1"/>
  <c r="D14" i="4"/>
  <c r="B2570" i="106" s="1"/>
  <c r="D2570" i="106" s="1"/>
  <c r="F14" i="4"/>
  <c r="E15" i="4"/>
  <c r="B2633" i="106" s="1"/>
  <c r="D2633" i="106" s="1"/>
  <c r="B6032" i="106"/>
  <c r="D6032"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2597" i="106"/>
  <c r="D2597" i="106" s="1"/>
  <c r="D4" i="7"/>
  <c r="B1760" i="106" s="1"/>
  <c r="D1760" i="106" s="1"/>
  <c r="D13" i="7"/>
  <c r="B3726" i="106" s="1"/>
  <c r="D3726" i="106" s="1"/>
  <c r="F135" i="34"/>
  <c r="F128" i="34"/>
  <c r="B5847" i="106"/>
  <c r="D5847" i="106" s="1"/>
  <c r="B5752" i="106"/>
  <c r="D5752" i="106" s="1"/>
  <c r="B5599" i="106"/>
  <c r="D5599" i="106" s="1"/>
  <c r="I6" i="4"/>
  <c r="B5011" i="106" s="1"/>
  <c r="D5011" i="106" s="1"/>
  <c r="J173" i="5"/>
  <c r="J109" i="5"/>
  <c r="F106" i="34"/>
  <c r="B1746" i="106"/>
  <c r="D1746" i="106" s="1"/>
  <c r="D17" i="7"/>
  <c r="B4104" i="106" s="1"/>
  <c r="D4104" i="106" s="1"/>
  <c r="D18" i="7"/>
  <c r="B4105" i="106" s="1"/>
  <c r="D4105" i="106" s="1"/>
  <c r="D15" i="7"/>
  <c r="B1772" i="106" s="1"/>
  <c r="D1772" i="106" s="1"/>
  <c r="B7760" i="106"/>
  <c r="D7760" i="106" s="1"/>
  <c r="L13" i="11" l="1"/>
  <c r="B2060" i="106" s="1"/>
  <c r="D2060" i="106" s="1"/>
  <c r="B7727" i="106"/>
  <c r="D7727" i="106" s="1"/>
  <c r="N23" i="3"/>
  <c r="B284" i="106" s="1"/>
  <c r="D284" i="106" s="1"/>
  <c r="D75" i="36"/>
  <c r="F19" i="7"/>
  <c r="D57" i="36"/>
  <c r="G12" i="4"/>
  <c r="E29" i="108"/>
  <c r="G29" i="108"/>
  <c r="B4211" i="106"/>
  <c r="D4211" i="106" s="1"/>
  <c r="B1364" i="106"/>
  <c r="D1364" i="106" s="1"/>
  <c r="K178" i="29"/>
  <c r="F13" i="4" s="1"/>
  <c r="B2596" i="106" s="1"/>
  <c r="D2596" i="106" s="1"/>
  <c r="D37" i="108"/>
  <c r="D40" i="108" s="1"/>
  <c r="E42" i="108" s="1"/>
  <c r="F37" i="108"/>
  <c r="E30" i="108"/>
  <c r="F27" i="108"/>
  <c r="F104" i="34"/>
  <c r="F94" i="34"/>
  <c r="B4951" i="106"/>
  <c r="D4951" i="106" s="1"/>
  <c r="K274" i="5"/>
  <c r="G172" i="5"/>
  <c r="L354" i="29"/>
  <c r="F16" i="1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H275" i="5" s="1"/>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K331" i="29" s="1"/>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L16" i="11" l="1"/>
  <c r="B2061" i="106" s="1"/>
  <c r="D2061" i="106" s="1"/>
  <c r="B2031" i="106"/>
  <c r="D2031" i="106" s="1"/>
  <c r="L114" i="29"/>
  <c r="K332" i="29"/>
  <c r="B7225" i="106" s="1"/>
  <c r="D7225" i="106" s="1"/>
  <c r="F40" i="108"/>
  <c r="G42" i="108" s="1"/>
  <c r="B1381" i="106"/>
  <c r="D1381" i="106" s="1"/>
  <c r="D19" i="7"/>
  <c r="B1775" i="106" s="1"/>
  <c r="D1775" i="106" s="1"/>
  <c r="C114" i="29"/>
  <c r="B757" i="106" s="1"/>
  <c r="D757" i="106" s="1"/>
  <c r="F175" i="34"/>
  <c r="K102" i="29"/>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J17" i="4" l="1"/>
  <c r="J19" i="4" s="1"/>
  <c r="B6229" i="106" s="1"/>
  <c r="D6229" i="106" s="1"/>
  <c r="K306" i="29"/>
  <c r="B1561" i="106" s="1"/>
  <c r="D1561" i="106"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B6227" i="106"/>
  <c r="D6227" i="106" s="1"/>
  <c r="B2658" i="106"/>
  <c r="D2658" i="106" s="1"/>
  <c r="H10" i="4"/>
  <c r="B4127" i="106" s="1"/>
  <c r="D4127" i="106" s="1"/>
  <c r="B2593" i="106"/>
  <c r="D2593" i="106" s="1"/>
  <c r="F8" i="4"/>
  <c r="D8" i="4"/>
  <c r="B2568" i="106" s="1"/>
  <c r="D256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F14" i="34" l="1"/>
  <c r="F76" i="34" s="1"/>
  <c r="F176" i="34" s="1"/>
  <c r="H13" i="118"/>
  <c r="H18" i="118"/>
  <c r="D20" i="4"/>
  <c r="B2574" i="106" s="1"/>
  <c r="D2574" i="106" s="1"/>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<sst xmlns="http://schemas.openxmlformats.org/spreadsheetml/2006/main" count="5047" uniqueCount="2149">
  <si>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</si>
  <si>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</si>
  <si>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</si>
  <si>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</si>
  <si>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</si>
  <si>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</si>
  <si>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</si>
  <si>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</si>
  <si>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</si>
  <si>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</si>
  <si>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</si>
  <si>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</si>
  <si>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</si>
  <si>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</si>
  <si>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</si>
  <si>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</si>
  <si>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</si>
  <si>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</si>
  <si>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</si>
  <si>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</si>
  <si>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</si>
  <si>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</si>
  <si>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</si>
  <si>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</si>
  <si>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</si>
  <si>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</si>
  <si>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</si>
  <si>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</si>
  <si>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</si>
  <si>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</si>
  <si>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</si>
  <si>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</si>
  <si>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</si>
  <si>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</si>
  <si>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</si>
  <si>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</si>
  <si>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</si>
  <si>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</si>
  <si>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</si>
  <si>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</si>
  <si>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</si>
  <si>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</si>
  <si>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</si>
  <si>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</si>
  <si>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</si>
  <si>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</si>
  <si>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</si>
  <si>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</si>
  <si>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</si>
  <si>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</si>
  <si>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</si>
  <si>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</si>
  <si>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</si>
  <si>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</si>
  <si>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</si>
  <si>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</si>
  <si>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</si>
  <si>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</si>
  <si>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</si>
  <si>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</si>
  <si>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</si>
  <si>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</si>
  <si>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</si>
  <si>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</si>
  <si>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</si>
  <si>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</si>
  <si>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</si>
  <si>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</si>
  <si>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</si>
  <si>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</si>
  <si>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</si>
  <si>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</si>
  <si>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</si>
  <si>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</si>
  <si>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</si>
  <si>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</si>
  <si>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</si>
  <si>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</si>
  <si>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</si>
  <si>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</si>
  <si>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</si>
  <si>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</si>
  <si>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</si>
  <si>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</si>
  <si>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</si>
  <si>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</si>
  <si>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</si>
  <si>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</si>
  <si>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</si>
  <si>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</si>
  <si>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</si>
  <si>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</si>
  <si>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</si>
  <si>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</si>
  <si>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</si>
  <si>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</si>
  <si>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</si>
  <si>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</si>
  <si>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</si>
  <si>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</si>
  <si>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</si>
  <si>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</si>
  <si>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</si>
  <si>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</si>
  <si>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</si>
  <si>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</si>
  <si>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</si>
  <si>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</si>
  <si>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</si>
  <si>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</si>
  <si>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</si>
  <si>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</si>
  <si>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</si>
  <si>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</si>
  <si>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</si>
  <si>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</si>
  <si>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</si>
  <si>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</si>
  <si>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</si>
  <si>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</si>
  <si>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</si>
  <si>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</si>
  <si>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</si>
  <si>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</si>
  <si>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</si>
  <si>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</si>
  <si>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</si>
  <si>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</si>
  <si>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</si>
  <si>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</si>
  <si>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</si>
  <si>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</si>
  <si>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</si>
  <si>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</si>
  <si>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</si>
  <si>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</si>
  <si>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</si>
  <si>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</si>
  <si>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</si>
  <si>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</si>
  <si>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</si>
  <si>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</si>
  <si>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</si>
  <si>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</si>
  <si>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</si>
  <si>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</si>
  <si>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</si>
  <si>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</si>
  <si>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</si>
  <si>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</si>
  <si>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</si>
  <si>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</si>
  <si>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</si>
  <si>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</si>
  <si>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</si>
  <si>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</si>
  <si>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</si>
  <si>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</si>
  <si>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</si>
  <si>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</si>
  <si>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</si>
  <si>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</si>
  <si>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</si>
  <si>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</si>
  <si>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</si>
  <si>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</si>
  <si>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</si>
  <si>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</si>
  <si>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</si>
  <si>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</si>
  <si>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</si>
  <si>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</si>
  <si>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</si>
  <si>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</si>
  <si>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</si>
  <si>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</si>
  <si>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</si>
  <si>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</si>
  <si>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</si>
  <si>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</si>
  <si>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</si>
  <si>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</si>
  <si>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</si>
  <si>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</si>
  <si>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</si>
  <si>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</si>
  <si>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</si>
  <si>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</si>
  <si>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</si>
  <si>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</si>
  <si>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</si>
  <si>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</si>
  <si>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</si>
  <si>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</si>
  <si>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</si>
  <si>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</si>
  <si>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</si>
  <si>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</si>
  <si>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</si>
  <si>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</si>
  <si>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</si>
  <si>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</si>
  <si>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</si>
  <si>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</si>
  <si>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</si>
  <si>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</si>
  <si>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</si>
  <si>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</si>
  <si>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</si>
  <si>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</si>
  <si>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</si>
  <si>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</si>
  <si>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</si>
  <si>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</si>
  <si>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</si>
  <si>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</si>
  <si>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</si>
  <si>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</si>
  <si>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</si>
  <si>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</si>
  <si>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</si>
  <si>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</si>
  <si>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</si>
  <si>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</si>
  <si>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</si>
  <si>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</si>
  <si>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</si>
  <si>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</si>
  <si>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</si>
  <si>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</si>
  <si>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</si>
  <si>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</si>
  <si>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</si>
  <si>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</si>
  <si>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</si>
  <si>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</si>
  <si>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</si>
  <si>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</si>
  <si>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</si>
  <si>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</si>
  <si>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</si>
  <si>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</si>
  <si>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</si>
  <si>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</si>
  <si>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</si>
  <si>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</si>
  <si>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</si>
  <si>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</si>
  <si>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</si>
  <si>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</si>
  <si>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</si>
  <si>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</si>
  <si>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</si>
  <si>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</si>
  <si>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</si>
  <si>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</si>
  <si>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</si>
  <si>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</si>
  <si>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</si>
  <si>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</si>
  <si>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</si>
  <si>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</si>
  <si>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</si>
  <si>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</si>
  <si>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</si>
  <si>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</si>
  <si>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</si>
  <si>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</si>
  <si>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</si>
  <si>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</si>
  <si>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</si>
  <si>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</si>
  <si>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</si>
  <si>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</si>
  <si>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</si>
  <si>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</si>
  <si>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</si>
  <si>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</si>
  <si>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</si>
  <si>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</si>
  <si>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</si>
  <si>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</si>
  <si>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</si>
  <si>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</si>
  <si>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</si>
  <si>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</si>
  <si>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</si>
  <si>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</si>
  <si>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</si>
  <si>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</si>
  <si>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</si>
  <si>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</si>
  <si>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</si>
  <si>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</si>
  <si>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</si>
  <si>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</si>
  <si>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</si>
  <si>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</si>
  <si>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</si>
  <si>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</si>
  <si>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</si>
  <si>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</si>
  <si>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</si>
  <si>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</si>
  <si>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</si>
  <si>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</si>
  <si>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</si>
  <si>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</si>
  <si>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</si>
  <si>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</si>
  <si>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</si>
  <si>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</si>
  <si>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</si>
  <si>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</si>
  <si>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</si>
  <si>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</si>
  <si>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</si>
  <si>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</si>
  <si>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</si>
  <si>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</si>
  <si>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</si>
  <si>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</si>
  <si>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</si>
  <si>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</si>
  <si>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</si>
  <si>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</si>
  <si>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</si>
  <si>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</si>
  <si>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</si>
  <si>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</si>
  <si>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</si>
  <si>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</si>
  <si>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</si>
  <si>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</si>
  <si>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</si>
  <si>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</si>
  <si>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</si>
  <si>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</si>
  <si>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</si>
  <si>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</si>
  <si>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</si>
  <si>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</si>
  <si>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</si>
  <si>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</si>
  <si>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</si>
  <si>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</si>
  <si>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</si>
  <si>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</si>
  <si>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</si>
  <si>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</si>
  <si>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</si>
  <si>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</si>
  <si>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</si>
  <si>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</si>
  <si>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</si>
  <si>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</si>
  <si>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</si>
  <si>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</si>
  <si>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</si>
  <si>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</si>
  <si>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</si>
  <si>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</si>
  <si>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</si>
  <si>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</si>
  <si>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</si>
  <si>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</si>
  <si>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</si>
  <si>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</si>
  <si>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</si>
  <si>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</si>
  <si>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</si>
  <si>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</si>
  <si>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</si>
  <si>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</si>
  <si>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</si>
  <si>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</si>
  <si>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</si>
  <si>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</si>
  <si>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</si>
  <si>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</si>
  <si>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</si>
  <si>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</si>
  <si>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</si>
  <si>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</si>
  <si>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</si>
  <si>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</si>
  <si>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</si>
  <si>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</si>
  <si>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</si>
  <si>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</si>
  <si>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</si>
  <si>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</si>
  <si>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</si>
  <si>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</si>
  <si>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</si>
  <si>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</si>
  <si>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</si>
  <si>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</si>
  <si>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</si>
  <si>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</si>
  <si>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</si>
  <si>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</si>
  <si>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</si>
  <si>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</si>
  <si>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</si>
  <si>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</si>
  <si>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</si>
  <si>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</si>
  <si>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</si>
  <si>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</si>
  <si>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</si>
  <si>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</si>
  <si>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</si>
  <si>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</si>
  <si>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</si>
  <si>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</si>
  <si>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</si>
  <si>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</si>
  <si>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</si>
  <si>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</si>
  <si>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</si>
  <si>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</si>
  <si>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</si>
  <si>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</si>
  <si>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</si>
  <si>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</si>
  <si>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</si>
  <si>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</si>
  <si>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</si>
  <si>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</si>
  <si>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</si>
  <si>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</si>
  <si>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</si>
  <si>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</si>
  <si>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</si>
  <si>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</si>
  <si>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</si>
  <si>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</si>
  <si>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</si>
  <si>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</si>
  <si>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</si>
  <si>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</si>
  <si>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</si>
  <si>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</si>
  <si>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</si>
  <si>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</si>
  <si>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</si>
  <si>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</si>
  <si>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</si>
  <si>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</si>
  <si>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</si>
  <si>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</si>
  <si>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</si>
  <si>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</si>
  <si>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</si>
  <si>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</si>
  <si>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</si>
  <si>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</si>
  <si>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</si>
  <si>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</si>
  <si>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</si>
  <si>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</si>
  <si>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</si>
  <si>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</si>
  <si>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</si>
  <si>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</si>
  <si>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</si>
  <si>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</si>
  <si>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</si>
  <si>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</si>
  <si>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</si>
  <si>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</si>
  <si>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</si>
  <si>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</si>
  <si>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</si>
  <si>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</si>
  <si>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</si>
  <si>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</si>
  <si>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</si>
  <si>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</si>
  <si>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</si>
  <si>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</si>
  <si>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</si>
  <si>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</si>
  <si>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</si>
  <si>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</si>
  <si>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</si>
  <si>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</si>
  <si>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</si>
  <si>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</si>
  <si>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</si>
  <si>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</si>
  <si>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</si>
  <si>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</si>
  <si>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</si>
  <si>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</si>
  <si>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</si>
  <si>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</si>
  <si>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</si>
  <si>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</si>
  <si>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</si>
  <si>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</si>
  <si>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</si>
  <si>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</si>
  <si>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</si>
  <si>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</si>
  <si>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</si>
  <si>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</si>
  <si>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</si>
  <si>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</si>
  <si>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</si>
  <si>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</si>
  <si>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</si>
  <si>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</si>
  <si>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</si>
  <si>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</si>
  <si>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</si>
  <si>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</si>
  <si>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</si>
  <si>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</si>
  <si>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</si>
  <si>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</si>
  <si>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</si>
  <si>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</si>
  <si>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</si>
  <si>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</si>
  <si>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</si>
  <si>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</si>
  <si>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</si>
  <si>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</si>
  <si>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</si>
  <si>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</si>
  <si>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</si>
  <si>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</si>
  <si>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</si>
  <si>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</si>
  <si>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</si>
  <si>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</si>
  <si>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</si>
  <si>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</si>
  <si>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</si>
  <si>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</si>
  <si>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</si>
  <si>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</si>
  <si>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</si>
  <si>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</si>
  <si>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</si>
  <si>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</si>
  <si>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</si>
  <si>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</si>
  <si>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</si>
  <si>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</si>
  <si>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</si>
  <si>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</si>
  <si>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</si>
  <si>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</si>
  <si>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</si>
  <si>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</si>
  <si>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</si>
  <si>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</si>
  <si>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</si>
  <si>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</si>
  <si>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</si>
  <si>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</si>
  <si>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</si>
  <si>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</si>
  <si>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</si>
  <si>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</si>
  <si>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</si>
  <si>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</si>
  <si>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</si>
  <si>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</si>
  <si>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</si>
  <si>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</si>
  <si>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</si>
  <si>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</si>
  <si>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</si>
  <si>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</si>
  <si>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</si>
  <si>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</si>
  <si>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</si>
  <si>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</si>
  <si>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</si>
  <si>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</si>
  <si>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</si>
  <si>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</si>
  <si>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</si>
  <si>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</si>
  <si>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</si>
  <si>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</si>
  <si>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</si>
  <si>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</si>
  <si>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</si>
  <si>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</si>
  <si>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</si>
  <si>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</si>
  <si>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</si>
  <si>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</si>
  <si>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</si>
  <si>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</si>
  <si>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</si>
  <si>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</si>
  <si>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</si>
  <si>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</si>
  <si>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</si>
  <si>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</si>
  <si>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</si>
  <si>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</si>
  <si>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</si>
  <si>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</si>
  <si>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</si>
  <si>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</si>
  <si>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</si>
  <si>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</si>
  <si>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</si>
  <si>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</si>
  <si>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</si>
  <si>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</si>
  <si>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</si>
  <si>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</si>
  <si>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</si>
  <si>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</si>
  <si>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</si>
  <si>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</si>
  <si>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</si>
  <si>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</si>
  <si>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</si>
  <si>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</si>
  <si>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</si>
  <si>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</si>
  <si>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</si>
  <si>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</si>
  <si>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</si>
  <si>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</si>
  <si>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</si>
  <si>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</si>
  <si>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</si>
  <si>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</si>
  <si>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</si>
  <si>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</si>
  <si>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</si>
  <si>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</si>
  <si>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</si>
  <si>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</si>
  <si>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</si>
  <si>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</si>
  <si>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</si>
  <si>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</si>
  <si>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</si>
  <si>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</si>
  <si>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</si>
  <si>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</si>
  <si>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</si>
  <si>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</si>
  <si>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</si>
  <si>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</si>
  <si>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</si>
  <si>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</si>
  <si>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</si>
  <si>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</si>
  <si>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</si>
  <si>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</si>
  <si>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</si>
  <si>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</si>
  <si>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</si>
  <si>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</si>
  <si>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</si>
  <si>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</si>
  <si>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</si>
  <si>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</si>
  <si>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</si>
  <si>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</si>
  <si>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</si>
  <si>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</si>
  <si>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</si>
  <si>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</si>
  <si>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</si>
  <si>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</si>
  <si>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</si>
  <si>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</si>
  <si>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</si>
  <si>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</si>
  <si>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</si>
  <si>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</si>
  <si>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</si>
  <si>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</si>
  <si>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</si>
  <si>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</si>
  <si>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</si>
  <si>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</si>
  <si>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</si>
  <si>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</si>
  <si>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</si>
  <si>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</si>
  <si>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</si>
  <si>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</si>
  <si>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</si>
  <si>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</si>
  <si>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</si>
  <si>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</si>
  <si>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</si>
  <si>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</si>
  <si>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</si>
  <si>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</si>
  <si>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</si>
  <si>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</si>
  <si>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</si>
  <si>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</si>
  <si>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</si>
  <si>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</si>
  <si>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</si>
  <si>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</si>
  <si>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</si>
  <si>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</si>
  <si>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</si>
  <si>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</si>
  <si>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</si>
  <si>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</si>
  <si>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</si>
  <si>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</si>
  <si>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</si>
  <si>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</si>
  <si>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</si>
  <si>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</si>
  <si>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</si>
  <si>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</si>
  <si>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</si>
  <si>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</si>
  <si>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</si>
  <si>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</si>
  <si>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</si>
  <si>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</si>
  <si>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</si>
  <si>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</si>
  <si>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</si>
  <si>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</si>
  <si>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</si>
  <si>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</si>
  <si>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</si>
  <si>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</si>
  <si>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</si>
  <si>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</si>
  <si>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</si>
  <si>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</si>
  <si>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</si>
  <si>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</si>
  <si>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</si>
  <si>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</si>
  <si>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</si>
  <si>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</si>
  <si>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</si>
  <si>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</si>
  <si>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</si>
  <si>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</si>
  <si>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</si>
  <si>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</si>
  <si>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</si>
  <si>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</si>
  <si>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</si>
  <si>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</si>
  <si>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</si>
  <si>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</si>
  <si>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</si>
  <si>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</si>
  <si>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</si>
  <si>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</si>
  <si>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</si>
  <si>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</si>
  <si>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</si>
  <si>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</si>
  <si>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</si>
  <si>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</si>
  <si>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</si>
  <si>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</si>
  <si>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</si>
  <si>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</si>
  <si>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</si>
  <si>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</si>
  <si>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</si>
  <si>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</si>
  <si>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</si>
  <si>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</si>
  <si>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</si>
  <si>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</si>
  <si>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</si>
  <si>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</si>
  <si>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</si>
  <si>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</si>
  <si>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</si>
  <si>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</si>
  <si>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</si>
  <si>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</si>
  <si>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</si>
  <si>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</si>
  <si>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</si>
  <si>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</si>
  <si>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</si>
  <si>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</si>
  <si>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</si>
  <si>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</si>
  <si>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</si>
  <si>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</si>
  <si>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</si>
  <si>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</si>
  <si>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</si>
  <si>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</si>
  <si>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</si>
  <si>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</si>
  <si>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</si>
  <si>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</si>
  <si>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</si>
  <si>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</si>
  <si>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</si>
  <si>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</si>
  <si>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</si>
  <si>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</si>
  <si>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</si>
  <si>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</si>
  <si>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</si>
  <si>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</si>
  <si>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</si>
  <si>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</si>
  <si>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</si>
  <si>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</si>
  <si>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</si>
  <si>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</si>
  <si>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</si>
  <si>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</si>
  <si>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</si>
  <si>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</si>
  <si>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</si>
  <si>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</si>
  <si>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</si>
  <si>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</si>
  <si>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</si>
  <si>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</si>
  <si>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</si>
  <si>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</si>
  <si>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</si>
  <si>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</si>
  <si>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</si>
  <si>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</si>
  <si>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</si>
  <si>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</si>
  <si>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</si>
  <si>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</si>
  <si>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</si>
  <si>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</si>
  <si>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</si>
  <si>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</si>
  <si>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</si>
  <si>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</si>
  <si>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</si>
  <si>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</si>
  <si>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</si>
  <si>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</si>
  <si>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</si>
  <si>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</si>
  <si>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</si>
  <si>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</si>
  <si>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</si>
  <si>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</si>
  <si>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</si>
  <si>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</si>
  <si>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</si>
  <si>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</si>
  <si>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</si>
  <si>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</si>
  <si>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</si>
  <si>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</si>
  <si>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</si>
  <si>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</si>
  <si>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</si>
  <si>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</si>
  <si>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</si>
  <si>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</si>
  <si>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</si>
  <si>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</si>
  <si>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</si>
  <si>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</si>
  <si>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</si>
  <si>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</si>
  <si>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</si>
  <si>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</si>
  <si>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</si>
  <si>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</si>
  <si>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</si>
  <si>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</si>
  <si>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</si>
  <si>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</si>
  <si>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</si>
  <si>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</si>
  <si>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</si>
  <si>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</si>
  <si>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</si>
  <si>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</si>
  <si>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</si>
  <si>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</si>
  <si>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</si>
  <si>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</si>
  <si>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</si>
  <si>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</si>
  <si>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</si>
  <si>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</si>
  <si>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</si>
  <si>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</si>
  <si>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</si>
  <si>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</si>
  <si>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</si>
  <si>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</si>
  <si>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</si>
  <si>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</si>
  <si>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</si>
  <si>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</si>
  <si>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</si>
  <si>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</si>
  <si>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</si>
  <si>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</si>
  <si>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</si>
  <si>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</si>
  <si>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</si>
  <si>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</si>
  <si>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</si>
  <si>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</si>
  <si>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</si>
  <si>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</si>
  <si>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</si>
  <si>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</si>
  <si>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</si>
  <si>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</si>
  <si>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</si>
  <si>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</si>
  <si>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</si>
  <si>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</si>
  <si>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</si>
  <si>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</si>
  <si>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</si>
  <si>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</si>
  <si>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</si>
  <si>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</si>
  <si>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</si>
  <si>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</si>
  <si>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</si>
  <si>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</si>
  <si>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</si>
  <si>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</si>
  <si>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</si>
  <si>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</si>
  <si>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</si>
  <si>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</si>
  <si>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</si>
  <si>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</si>
  <si>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</si>
  <si>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</si>
  <si>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</si>
  <si>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</si>
  <si>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</si>
  <si>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</si>
  <si>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</si>
  <si>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</si>
  <si>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</si>
  <si>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</si>
  <si>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</si>
  <si>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</si>
  <si>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</si>
  <si>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</si>
  <si>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</si>
  <si>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</si>
  <si>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</si>
  <si>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</si>
  <si>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</si>
  <si>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</si>
  <si>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</si>
  <si>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</si>
  <si>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</si>
  <si>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</si>
  <si>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</si>
  <si>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</si>
  <si>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</si>
  <si>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</si>
  <si>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</si>
  <si>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</si>
  <si>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</si>
  <si>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</si>
  <si>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</si>
  <si>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</si>
  <si>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</si>
  <si>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</si>
  <si>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</si>
  <si>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</si>
  <si>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</si>
  <si>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</si>
  <si>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</si>
  <si>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</si>
  <si>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</si>
  <si>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</si>
  <si>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</si>
  <si>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</si>
  <si>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</si>
  <si>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</si>
  <si>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</si>
  <si>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</si>
  <si>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</si>
  <si>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</si>
  <si>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</si>
  <si>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</si>
  <si>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</si>
  <si>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</si>
  <si>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</si>
  <si>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</si>
  <si>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</si>
  <si>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</si>
  <si>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</si>
  <si>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</si>
  <si>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</si>
  <si>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</si>
  <si>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</si>
  <si>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</si>
  <si>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</si>
  <si>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</si>
  <si>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</si>
  <si>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</si>
  <si>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</si>
  <si>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</si>
  <si>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</si>
  <si>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</si>
  <si>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</si>
  <si>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</si>
  <si>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</si>
  <si>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</si>
  <si>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</si>
  <si>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</si>
  <si>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</si>
  <si>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</si>
  <si>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</si>
  <si>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</si>
  <si>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</si>
  <si>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</si>
  <si>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</si>
  <si>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</si>
  <si>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</si>
  <si>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</si>
  <si>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</si>
  <si>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</si>
  <si>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</si>
  <si>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</si>
  <si>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</si>
  <si>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</si>
  <si>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</si>
  <si>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</si>
  <si>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</si>
  <si>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</si>
  <si>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</si>
  <si>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</si>
  <si>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</si>
  <si>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</si>
  <si>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</si>
  <si>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</si>
  <si>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</si>
  <si>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</si>
  <si>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</si>
  <si>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</si>
  <si>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</si>
  <si>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</si>
  <si>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</si>
  <si>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</si>
  <si>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</si>
  <si>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</si>
  <si>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</si>
  <si>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</si>
  <si>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</si>
  <si>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</si>
  <si>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</si>
  <si>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</si>
  <si>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</si>
  <si>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</si>
  <si>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</si>
  <si>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</si>
  <si>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</si>
  <si>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</si>
  <si>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</si>
  <si>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</si>
  <si>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</si>
  <si>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</si>
  <si>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</si>
  <si>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</si>
  <si>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</si>
  <si>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</si>
  <si>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</si>
  <si>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</si>
  <si>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</si>
  <si>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</si>
  <si>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</si>
  <si>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</si>
  <si>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</si>
  <si>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</si>
  <si>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</si>
  <si>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</si>
  <si>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</si>
  <si>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</si>
  <si>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</si>
  <si>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</si>
  <si>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</si>
  <si>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</si>
  <si>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</si>
  <si>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</si>
  <si>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</si>
  <si>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</si>
  <si>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</si>
  <si>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</si>
  <si>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</si>
  <si>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</si>
  <si>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</si>
  <si>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</si>
  <si>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</si>
  <si>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</si>
  <si>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</si>
  <si>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</si>
  <si>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</si>
  <si>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</si>
  <si>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</si>
  <si>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</si>
  <si>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</si>
  <si>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</si>
  <si>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</si>
  <si>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</si>
  <si>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</si>
  <si>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</si>
  <si>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</si>
  <si>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</si>
  <si>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</si>
  <si>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</si>
  <si>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</si>
  <si>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</si>
  <si>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</si>
  <si>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</si>
  <si>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</si>
  <si>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</si>
  <si>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</si>
  <si>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</si>
  <si>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</si>
  <si>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</si>
  <si>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</si>
  <si>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</si>
  <si>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</si>
  <si>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</si>
  <si>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</si>
  <si>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</si>
  <si>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</si>
  <si>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</si>
  <si>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</si>
  <si>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</si>
  <si>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</si>
  <si>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</si>
  <si>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</si>
  <si>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</si>
  <si>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</si>
  <si>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</si>
  <si>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</si>
  <si>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</si>
  <si>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</si>
  <si>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</si>
  <si>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</si>
  <si>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</si>
  <si>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</si>
  <si>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</si>
  <si>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</si>
  <si>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</si>
  <si>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</si>
  <si>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</si>
  <si>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</si>
  <si>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</si>
  <si>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</si>
  <si>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</si>
  <si>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</si>
  <si>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</si>
  <si>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</si>
  <si>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</si>
  <si>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</si>
  <si>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</si>
  <si>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</si>
  <si>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</si>
  <si>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</si>
  <si>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</si>
  <si>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</si>
  <si>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</si>
  <si>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</si>
  <si>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</si>
  <si>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</si>
  <si>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</si>
  <si>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</si>
  <si>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</si>
  <si>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</si>
  <si>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</si>
  <si>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</si>
  <si>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</si>
  <si>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</si>
  <si>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</si>
  <si>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</si>
  <si>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</si>
  <si>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</si>
  <si>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</si>
  <si>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</si>
  <si>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</si>
  <si>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</si>
  <si>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</si>
  <si>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</si>
  <si>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</si>
  <si>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</si>
  <si>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</si>
  <si>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</si>
  <si>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</si>
  <si>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</si>
  <si>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</si>
  <si>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</si>
  <si>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</si>
  <si>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</si>
  <si>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</si>
  <si>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</si>
  <si>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</si>
  <si>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</si>
  <si>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</si>
  <si>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</si>
  <si>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</si>
  <si>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</si>
  <si>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</si>
  <si>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</si>
  <si>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</si>
  <si>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</si>
  <si>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</si>
  <si>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</si>
  <si>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</si>
  <si>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</si>
  <si>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</si>
  <si>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</si>
  <si>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</si>
  <si>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</si>
  <si>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</si>
  <si>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</si>
  <si>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</si>
  <si>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</si>
  <si>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</si>
  <si>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</si>
  <si>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</si>
  <si>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</si>
  <si>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</si>
  <si>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</si>
  <si>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</si>
  <si>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</si>
  <si>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</si>
  <si>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</si>
  <si>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</si>
  <si>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</si>
  <si>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</si>
  <si>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</si>
  <si>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</si>
  <si>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</si>
  <si>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</si>
  <si>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</si>
  <si>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</si>
  <si>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</si>
  <si>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</si>
  <si>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</si>
  <si>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</si>
  <si>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</si>
  <si>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</si>
  <si>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</si>
  <si>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</si>
  <si>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</si>
  <si>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</si>
  <si>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</si>
  <si>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</si>
  <si>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</si>
  <si>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</si>
  <si>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</si>
  <si>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</si>
  <si>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</si>
  <si>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</si>
  <si>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</si>
  <si>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</si>
  <si>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</si>
  <si>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</si>
  <si>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</si>
  <si>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</si>
  <si>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</si>
  <si>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</si>
  <si>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</si>
  <si>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</si>
  <si>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</si>
  <si>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</si>
  <si>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</si>
  <si>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</si>
  <si>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</si>
  <si>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</si>
  <si>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</si>
  <si>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</si>
  <si>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</si>
  <si>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</si>
  <si>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</si>
  <si>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</si>
  <si>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</si>
  <si>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</si>
  <si>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</si>
  <si>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</si>
  <si>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</si>
  <si>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</si>
  <si>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</si>
  <si>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</si>
  <si>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</si>
  <si>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</si>
  <si>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</si>
  <si>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</si>
  <si>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</si>
  <si>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</si>
  <si>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</si>
  <si>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</si>
  <si>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</si>
  <si>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</si>
  <si>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</si>
  <si>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</si>
  <si>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</si>
  <si>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</si>
  <si>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</si>
  <si>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</si>
  <si>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</si>
  <si>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</si>
  <si>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</si>
  <si>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</si>
  <si>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</si>
  <si>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</si>
  <si>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</si>
  <si>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</si>
  <si>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</si>
  <si>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</si>
  <si>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</si>
  <si>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</si>
  <si>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</si>
  <si>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</si>
  <si>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</si>
  <si>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</si>
  <si>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</si>
  <si>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</si>
  <si>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</si>
  <si>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</si>
  <si>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</si>
  <si>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</si>
  <si>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</si>
  <si>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</si>
  <si>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</si>
  <si>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</si>
  <si>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</si>
  <si>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</si>
  <si>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</si>
  <si>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</si>
  <si>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</si>
  <si>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</si>
  <si>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</si>
  <si>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</si>
  <si>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</si>
  <si>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</si>
  <si>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</si>
  <si>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</si>
  <si>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</si>
  <si>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</si>
  <si>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</si>
  <si>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</si>
  <si>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</si>
  <si>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</si>
  <si>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</si>
  <si>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</si>
  <si>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</si>
  <si>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</si>
  <si>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</si>
  <si>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</si>
  <si>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</si>
  <si>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</si>
  <si>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</si>
  <si>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</si>
  <si>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</si>
  <si>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</si>
  <si>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</si>
  <si>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</si>
  <si>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</si>
  <si>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</si>
  <si>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</si>
  <si>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</si>
  <si>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</si>
  <si>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</si>
  <si>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</si>
  <si>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</si>
  <si>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</si>
  <si>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</si>
  <si>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</si>
  <si>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</si>
  <si>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</si>
  <si>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</si>
  <si>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</si>
  <si>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</si>
  <si>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</si>
  <si>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</si>
  <si>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</si>
  <si>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</si>
  <si>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</si>
  <si>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</si>
  <si>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</si>
  <si>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</si>
  <si>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</si>
  <si>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</si>
  <si>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</si>
  <si>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</si>
  <si>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</si>
  <si>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</si>
  <si>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</si>
  <si>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</si>
  <si>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</si>
  <si>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</si>
  <si>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</si>
  <si>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</si>
  <si>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</si>
  <si>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</si>
  <si>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</si>
  <si>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</si>
  <si>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</si>
  <si>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</si>
  <si>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</si>
  <si>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</si>
  <si>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</si>
  <si>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</si>
  <si>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</si>
  <si>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</si>
  <si>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</si>
  <si>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</si>
  <si>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</si>
  <si>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</si>
  <si>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</si>
  <si>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</si>
  <si>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</si>
  <si>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</si>
  <si>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</si>
  <si>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</si>
  <si>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</si>
  <si>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</si>
  <si>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</si>
  <si>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</si>
  <si>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</si>
  <si>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</si>
  <si>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</si>
  <si>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</si>
  <si>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</si>
  <si>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</si>
  <si>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</si>
  <si>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</si>
  <si>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</si>
  <si>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</si>
  <si>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</si>
  <si>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</si>
  <si>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</si>
  <si>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</si>
  <si>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</si>
  <si>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</si>
  <si>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</si>
  <si>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</si>
  <si>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</si>
  <si>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</si>
  <si>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</si>
  <si>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</si>
  <si>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</si>
  <si>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</si>
  <si>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</si>
  <si>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</si>
  <si>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</si>
  <si>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</si>
  <si>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</si>
  <si>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</si>
  <si>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</si>
  <si>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</si>
  <si>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</si>
  <si>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</si>
  <si>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</si>
  <si>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</si>
  <si>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</si>
  <si>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</si>
  <si>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</si>
  <si>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</si>
  <si>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</si>
  <si>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</si>
  <si>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</si>
  <si>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</si>
  <si>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</si>
  <si>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</si>
  <si>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</si>
  <si>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</si>
  <si>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</si>
  <si>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</si>
  <si>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</si>
  <si>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</si>
  <si>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</si>
  <si>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</si>
  <si>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</si>
  <si>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</si>
  <si>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</si>
  <si>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</si>
  <si>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</si>
  <si>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</si>
  <si>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</si>
  <si>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</si>
  <si>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</si>
  <si>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</si>
  <si>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</si>
  <si>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</si>
  <si>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</si>
  <si>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</si>
  <si>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</si>
  <si>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</si>
  <si>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</si>
  <si>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</si>
  <si>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</si>
  <si>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</si>
  <si>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</si>
  <si>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</si>
  <si>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</si>
  <si>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</si>
  <si>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</si>
  <si>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</si>
  <si>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</si>
  <si>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</si>
  <si>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</si>
  <si>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</si>
  <si>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</si>
  <si>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</si>
  <si>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</si>
  <si>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</si>
  <si>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</si>
  <si>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</si>
  <si>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</si>
  <si>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</si>
  <si>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</si>
  <si>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</si>
  <si>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</si>
  <si>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</si>
  <si>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</si>
  <si>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</si>
  <si>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</si>
  <si>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</si>
  <si>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</si>
  <si>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</si>
  <si>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</si>
  <si>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</si>
  <si>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</si>
  <si>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</si>
  <si>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</si>
  <si>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</si>
  <si>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</si>
  <si>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</si>
  <si>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</si>
  <si>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</si>
  <si>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</si>
  <si>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</si>
  <si>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</si>
  <si>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</si>
  <si>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</si>
  <si>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</si>
  <si>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</si>
  <si>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</si>
  <si>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</si>
  <si>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</si>
  <si>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</si>
  <si>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</si>
  <si>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</si>
  <si>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</si>
  <si>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</si>
  <si>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</si>
  <si>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</si>
  <si>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</si>
  <si>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</si>
  <si>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</si>
  <si>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</si>
  <si>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</si>
  <si>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</si>
  <si>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</si>
  <si>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</si>
  <si>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</si>
  <si>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</si>
  <si>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</si>
  <si>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</si>
  <si>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</si>
  <si>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</si>
  <si>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</si>
  <si>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</si>
  <si>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</si>
  <si>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</si>
  <si>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</si>
  <si>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</si>
  <si>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</si>
  <si>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</si>
  <si>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</si>
  <si>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</si>
  <si>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</si>
  <si>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</si>
  <si>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</si>
  <si>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</si>
  <si>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</si>
  <si>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</si>
  <si>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</si>
  <si>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</si>
  <si>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</si>
  <si>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</si>
  <si>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</si>
  <si>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</si>
  <si>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</si>
  <si>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</si>
  <si>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</si>
  <si>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</si>
  <si>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</si>
  <si>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</si>
  <si>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</si>
  <si>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</si>
  <si>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</si>
  <si>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</si>
  <si>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</si>
  <si>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</si>
  <si>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</si>
  <si>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</si>
  <si>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</si>
  <si>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</si>
  <si>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</si>
  <si>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</si>
  <si>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</si>
  <si>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</si>
  <si>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</si>
  <si>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</si>
  <si>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</si>
  <si>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</si>
  <si>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</si>
  <si>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</si>
  <si>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</si>
  <si>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</si>
  <si>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</si>
  <si>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</si>
  <si>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</si>
  <si>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</si>
  <si>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</si>
  <si>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</si>
  <si>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</si>
  <si>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</si>
  <si>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</si>
  <si>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</si>
  <si>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</si>
  <si>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</si>
  <si>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</si>
  <si>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</si>
  <si>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</si>
  <si>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</si>
  <si>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</si>
  <si>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</si>
  <si>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</si>
  <si>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</si>
  <si>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</si>
  <si>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</si>
  <si>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</si>
  <si>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</si>
  <si>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</si>
  <si>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</si>
  <si>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</si>
  <si>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</si>
  <si>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</si>
  <si>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</si>
  <si>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</si>
  <si>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</si>
  <si>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</si>
  <si>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</si>
  <si>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</si>
  <si>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</si>
  <si>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</si>
  <si>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</si>
  <si>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</si>
  <si>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</si>
  <si>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</si>
  <si>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</si>
  <si>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</si>
  <si>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</si>
  <si>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</si>
  <si>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</si>
  <si>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</si>
  <si>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</si>
  <si>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</si>
  <si>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</si>
  <si>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</si>
  <si>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</si>
  <si>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</si>
  <si>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</si>
  <si>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</si>
  <si>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</si>
  <si>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</si>
  <si>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</si>
  <si>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</si>
  <si>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</si>
  <si>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</si>
  <si>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</si>
  <si>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</si>
  <si>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</si>
  <si>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</si>
  <si>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</si>
  <si>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</si>
  <si>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</si>
  <si>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</si>
  <si>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</si>
  <si>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</si>
  <si>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</si>
  <si>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</si>
  <si>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</si>
  <si>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</si>
  <si>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</si>
  <si>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</si>
  <si>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</si>
  <si>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</si>
  <si>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</si>
  <si>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</si>
  <si>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</si>
  <si>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</si>
  <si>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</si>
  <si>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</si>
  <si>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</si>
  <si>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</si>
  <si>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</si>
  <si>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</si>
  <si>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</si>
  <si>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</si>
  <si>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</si>
  <si>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</si>
  <si>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</si>
  <si>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</si>
  <si>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</si>
  <si>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</si>
  <si>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</si>
  <si>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</si>
  <si>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</si>
  <si>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</si>
  <si>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</si>
  <si>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</si>
  <si>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</si>
  <si>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</si>
  <si>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</si>
  <si>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</si>
  <si>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</si>
  <si>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</si>
  <si>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</si>
  <si>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</si>
  <si>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</si>
  <si>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</si>
  <si>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</si>
  <si>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</si>
  <si>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</si>
  <si>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</si>
  <si>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</si>
  <si>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</si>
  <si>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</si>
  <si>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</si>
  <si>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</si>
  <si>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</si>
  <si>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</si>
  <si>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</si>
  <si>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</si>
  <si>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</si>
  <si>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</si>
  <si>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</si>
  <si>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</si>
  <si>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</si>
  <si>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</si>
  <si>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</si>
  <si>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</si>
  <si>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</si>
  <si>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</si>
  <si>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</si>
  <si>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</si>
  <si>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</si>
  <si>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</si>
  <si>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</si>
  <si>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</si>
  <si>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</si>
  <si>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</si>
  <si>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</si>
  <si>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</si>
  <si>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</si>
  <si>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</si>
  <si>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</si>
  <si>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</si>
  <si>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</si>
  <si>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</si>
  <si>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</si>
  <si>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</si>
  <si>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</si>
  <si>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</si>
  <si>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</si>
  <si>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</si>
  <si>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</si>
  <si>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</si>
  <si>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</si>
  <si>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</si>
  <si>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</si>
  <si>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</si>
  <si>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</si>
  <si>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</si>
  <si>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</si>
  <si>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</si>
  <si>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</si>
  <si>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</si>
  <si>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</si>
  <si>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</si>
  <si>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</si>
  <si>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</si>
  <si>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</si>
  <si>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</si>
  <si>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</si>
  <si>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</si>
  <si>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</si>
  <si>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</si>
  <si>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</si>
  <si>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</si>
  <si>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</si>
  <si>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</si>
  <si>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</si>
  <si>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</si>
  <si>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</si>
  <si>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</si>
  <si>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</si>
  <si>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</si>
  <si>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</si>
  <si>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</si>
  <si>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</si>
  <si>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</si>
  <si>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</si>
  <si>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</si>
  <si>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</si>
  <si>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</si>
  <si>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</si>
  <si>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</si>
  <si>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</si>
  <si>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</si>
  <si>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</si>
  <si>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</si>
  <si>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</si>
  <si>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</si>
  <si>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</si>
  <si>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</si>
  <si>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</si>
  <si>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</si>
  <si>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</si>
  <si>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</si>
  <si>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</si>
  <si>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</si>
  <si>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</si>
  <si>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</si>
  <si>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</si>
  <si>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</si>
  <si>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</si>
  <si>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</si>
  <si>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</si>
  <si>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</si>
  <si>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</si>
  <si>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</si>
  <si>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</si>
  <si>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</si>
  <si>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</si>
  <si>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</si>
  <si>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</si>
  <si>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</si>
  <si>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</si>
  <si>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</si>
  <si>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</si>
  <si>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</si>
  <si>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</si>
  <si>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</si>
  <si>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</si>
  <si>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</si>
  <si>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</si>
  <si>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</si>
  <si>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</si>
  <si>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</si>
  <si>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</si>
  <si>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</si>
  <si>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</si>
  <si>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</si>
  <si>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</si>
  <si>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</si>
  <si>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</si>
  <si>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</si>
  <si>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</si>
  <si>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</si>
  <si>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</si>
  <si>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</si>
  <si>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</si>
  <si>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</si>
  <si>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</si>
  <si>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</si>
  <si>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</si>
  <si>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</si>
  <si>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</si>
  <si>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</si>
  <si>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</si>
  <si>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</si>
  <si>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</si>
  <si>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</si>
  <si>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</si>
  <si>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</si>
  <si>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</si>
  <si>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</si>
  <si>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</si>
  <si>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</si>
  <si>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</si>
  <si>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</si>
  <si>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</si>
  <si>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</si>
  <si>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</si>
  <si>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</si>
  <si>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</si>
  <si>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</si>
  <si>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</si>
  <si>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</si>
  <si>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</si>
  <si>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</si>
  <si>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</si>
  <si>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</si>
  <si>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</si>
  <si>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</si>
  <si>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</si>
  <si>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</si>
  <si>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</si>
  <si>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</si>
  <si>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</si>
  <si>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</si>
  <si>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</si>
  <si>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</si>
  <si>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</si>
  <si>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</si>
  <si>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</si>
  <si>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</si>
  <si>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</si>
  <si>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</si>
  <si>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</si>
  <si>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</si>
  <si>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</si>
  <si>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</si>
  <si>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</si>
  <si>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</si>
  <si>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</si>
  <si>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</si>
  <si>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</si>
  <si>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</si>
  <si>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</si>
  <si>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</si>
  <si>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</si>
  <si>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</si>
  <si>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</si>
  <si>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</si>
  <si>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</si>
  <si>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</si>
  <si>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</si>
  <si>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</si>
  <si>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</si>
  <si>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</si>
  <si>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</si>
  <si>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</si>
  <si>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</si>
  <si>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</si>
  <si>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</si>
  <si>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</si>
  <si>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</si>
  <si>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</si>
  <si>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</si>
  <si>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</si>
  <si>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</si>
  <si>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</si>
  <si>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</si>
  <si>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</si>
  <si>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</si>
  <si>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</si>
  <si>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</si>
  <si>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</si>
  <si>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</si>
  <si>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</si>
  <si>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</si>
  <si>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</si>
  <si>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</si>
  <si>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</si>
  <si>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</si>
  <si>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</si>
  <si>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</si>
  <si>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</si>
  <si>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</si>
  <si>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</si>
  <si>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</si>
  <si>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</si>
  <si>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</si>
  <si>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</si>
  <si>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</si>
  <si>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</si>
  <si>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</si>
  <si>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</si>
  <si>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</si>
  <si>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</si>
  <si>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</si>
  <si>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</si>
  <si>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</si>
  <si>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</si>
  <si>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</si>
  <si>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</si>
  <si>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</si>
  <si>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</si>
  <si>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</si>
  <si>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</si>
  <si>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</si>
  <si>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</si>
  <si>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</si>
  <si>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</si>
  <si>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</si>
  <si>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</si>
  <si>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</si>
  <si>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</si>
  <si>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</si>
  <si>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</si>
  <si>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</si>
  <si>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</si>
  <si>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</si>
  <si>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</si>
  <si>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</si>
  <si>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</si>
  <si>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</si>
  <si>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</si>
  <si>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</si>
  <si>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</si>
  <si>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</si>
  <si>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</si>
  <si>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</si>
  <si>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</si>
  <si>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</si>
  <si>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</si>
  <si>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</si>
  <si>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</si>
  <si>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</si>
  <si>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</si>
  <si>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</si>
  <si>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</si>
  <si>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</si>
  <si>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</si>
  <si>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</si>
  <si>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</si>
  <si>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</si>
  <si>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</si>
  <si>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</si>
  <si>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</si>
  <si>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</si>
  <si>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</si>
  <si>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</si>
  <si>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</si>
  <si>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</si>
  <si>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</si>
  <si>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</si>
  <si>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</si>
  <si>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</si>
  <si>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</si>
  <si>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</si>
  <si>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</si>
  <si>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</si>
  <si>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</si>
  <si>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</si>
  <si>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</si>
  <si>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</si>
  <si>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</si>
  <si>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</si>
  <si>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</si>
  <si>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</si>
  <si>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</si>
  <si>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</si>
  <si>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</si>
  <si>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</si>
  <si>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</si>
  <si>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</si>
  <si>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</si>
  <si>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</si>
  <si>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</si>
  <si>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</si>
  <si>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</si>
  <si>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</si>
  <si>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</si>
  <si>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</si>
  <si>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</si>
  <si>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</si>
  <si>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</si>
  <si>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</si>
  <si>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</si>
  <si>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</si>
  <si>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</si>
  <si>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</si>
  <si>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CHAMPAIGN</t>
  </si>
  <si>
    <t>404 S 5TH ST, PO BOX 409</t>
  </si>
  <si>
    <t>ST JOSEPH</t>
  </si>
  <si>
    <t>TODD PENCE</t>
  </si>
  <si>
    <t>tpence@stjoe.k12.il.us</t>
  </si>
  <si>
    <t>217-469-2291</t>
  </si>
  <si>
    <t>217-469-8906</t>
  </si>
  <si>
    <t>RUSSELL LEIGH &amp; ASSOCIATES</t>
  </si>
  <si>
    <t>RUSS LEIGH</t>
  </si>
  <si>
    <t>228 E MAIN ST</t>
  </si>
  <si>
    <t>HOOPESTON</t>
  </si>
  <si>
    <t>217-283-9336</t>
  </si>
  <si>
    <t>217-283-9736</t>
  </si>
  <si>
    <t>admin@russleigh.com</t>
  </si>
  <si>
    <t>Russell Leigh &amp; Associates</t>
  </si>
  <si>
    <t>2008 ALTERNATIVE REVENUE BOND</t>
  </si>
  <si>
    <t>2011 ALTERNATIVE REVENUE BOND</t>
  </si>
  <si>
    <t>2011A GENERAL OBLIGATION REFUNDING BOND</t>
  </si>
  <si>
    <t>2012 GENERAL OBLIGATION BOND</t>
  </si>
  <si>
    <t>CAPITAL LEASE - BUSES</t>
  </si>
  <si>
    <t>ISBE LOAN</t>
  </si>
  <si>
    <t>ISBE TECHNOLOGY LOAN</t>
  </si>
  <si>
    <t>ALTERNATIVE REVENUE BOND</t>
  </si>
  <si>
    <t>CAPITAL LEASE</t>
  </si>
  <si>
    <t>RURAL CHAMPAIGN COUNTY SPECIAL ED COOP</t>
  </si>
  <si>
    <t>11285</t>
  </si>
  <si>
    <t>12092</t>
  </si>
  <si>
    <t>Page 10 - Acct 1614 - Other Food Service Revenue</t>
  </si>
  <si>
    <t>Col 10 - Educational</t>
  </si>
  <si>
    <t>Milk Revenue - $19,846</t>
  </si>
  <si>
    <t>Page 10 - Acct 1790 - Other District/School Activity Revenue</t>
  </si>
  <si>
    <t>Concessions - $14,772</t>
  </si>
  <si>
    <t>Misc Refunds &amp; Reimbursements - $6,502</t>
  </si>
  <si>
    <t>Page 11 - Acct 1999 - Other Local Revenue</t>
  </si>
  <si>
    <t>P-Card Rebate - $4,786</t>
  </si>
  <si>
    <t>Misc Refunds &amp; Reimbursements - $3,628</t>
  </si>
  <si>
    <t>Page 12 - Acct 3999 - Other State Revenue</t>
  </si>
  <si>
    <t>Library Grant - $750</t>
  </si>
  <si>
    <t>Page 15 - Acct 2190 - Other Support Services</t>
  </si>
  <si>
    <t>Crossing Guard Salary - $4,984</t>
  </si>
  <si>
    <t>Resource Officer - $10,306</t>
  </si>
  <si>
    <t>Supplies - $6,306</t>
  </si>
  <si>
    <t>Concession Expense - $7,236</t>
  </si>
  <si>
    <t>Reimbursed Expenses - $5,530</t>
  </si>
  <si>
    <t>Page 18 - Acct 5400-600 - Debt Service - Other</t>
  </si>
  <si>
    <t>Col 30 Debt Service</t>
  </si>
  <si>
    <t>Bond Fees - $2,850</t>
  </si>
  <si>
    <t>Page 19 - Acct 2190 - Other Support Services</t>
  </si>
  <si>
    <t>Col 50 - Municipal Retirement</t>
  </si>
  <si>
    <t>Crossing Guard Benefits - $381</t>
  </si>
  <si>
    <t>AUDITCHECK Tab - Line 8 Error Messages</t>
  </si>
  <si>
    <t>Error due to ISBE Loan Proceeds shown as long term debt issued on debt schedule.</t>
  </si>
  <si>
    <t>Error due to Transportation Leases paid that are included on debt schedule.</t>
  </si>
  <si>
    <t>065.018319</t>
  </si>
  <si>
    <t>ST JOSEPH CCSD 169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</si>
</sst>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1" t="s">
        <v>2093</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3">
        <v>9010169004</v>
      </c>
      <c r="B13" s="2104"/>
      <c r="C13" s="2104"/>
      <c r="D13" s="2104"/>
      <c r="E13" s="2104"/>
      <c r="F13" s="2104"/>
      <c r="G13" s="2104"/>
      <c r="H13" s="2105"/>
      <c r="I13" s="185"/>
      <c r="J13" s="184"/>
      <c r="K13" s="182"/>
      <c r="L13" s="184"/>
      <c r="M13" s="184"/>
      <c r="N13" s="184"/>
      <c r="O13" s="184"/>
      <c r="P13" s="184"/>
      <c r="Q13" s="184"/>
      <c r="R13" s="184"/>
      <c r="S13" s="184"/>
      <c r="T13" s="2108" t="s">
        <v>2101</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2094</v>
      </c>
      <c r="B15" s="2106"/>
      <c r="C15" s="2106"/>
      <c r="D15" s="2106"/>
      <c r="E15" s="2106"/>
      <c r="F15" s="2106"/>
      <c r="G15" s="2106"/>
      <c r="H15" s="2107"/>
      <c r="T15" s="2073" t="s">
        <v>2102</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2148</v>
      </c>
      <c r="B17" s="2131"/>
      <c r="C17" s="2131"/>
      <c r="D17" s="2131"/>
      <c r="E17" s="2131"/>
      <c r="F17" s="2131"/>
      <c r="G17" s="2131"/>
      <c r="H17" s="2132"/>
      <c r="T17" s="2118" t="s">
        <v>2103</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4" t="s">
        <v>785</v>
      </c>
      <c r="AA18" s="201"/>
    </row>
    <row r="19" spans="1:27" ht="13.5" customHeight="1" x14ac:dyDescent="0.2">
      <c r="A19" s="2101" t="s">
        <v>2095</v>
      </c>
      <c r="B19" s="2102"/>
      <c r="C19" s="2102"/>
      <c r="D19" s="2102"/>
      <c r="E19" s="2102"/>
      <c r="F19" s="2102"/>
      <c r="G19" s="2102"/>
      <c r="H19" s="2100"/>
      <c r="I19" s="184"/>
      <c r="J19" s="379"/>
      <c r="K19" s="195"/>
      <c r="L19" s="193"/>
      <c r="M19" s="659" t="s">
        <v>360</v>
      </c>
      <c r="P19" s="181"/>
      <c r="Q19" s="181"/>
      <c r="R19" s="181"/>
      <c r="S19" s="185"/>
      <c r="T19" s="2101" t="s">
        <v>2104</v>
      </c>
      <c r="U19" s="2099"/>
      <c r="V19" s="2099"/>
      <c r="W19" s="2100"/>
      <c r="X19" s="2116" t="s">
        <v>2033</v>
      </c>
      <c r="Y19" s="2117"/>
      <c r="Z19" s="2114">
        <v>60942</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8" t="s">
        <v>2096</v>
      </c>
      <c r="B21" s="2099"/>
      <c r="C21" s="2099"/>
      <c r="D21" s="2099"/>
      <c r="E21" s="2099"/>
      <c r="F21" s="2099"/>
      <c r="G21" s="2099"/>
      <c r="H21" s="2100"/>
      <c r="I21" s="2124" t="s">
        <v>786</v>
      </c>
      <c r="J21" s="2087"/>
      <c r="K21" s="2087"/>
      <c r="L21" s="2087"/>
      <c r="M21" s="2087"/>
      <c r="N21" s="2087"/>
      <c r="O21" s="2087"/>
      <c r="P21" s="2087"/>
      <c r="Q21" s="2087"/>
      <c r="R21" s="2087"/>
      <c r="S21" s="2088"/>
      <c r="T21" s="2072" t="s">
        <v>2105</v>
      </c>
      <c r="U21" s="2068"/>
      <c r="V21" s="2068"/>
      <c r="W21" s="2068"/>
      <c r="X21" s="2082" t="s">
        <v>2106</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2029</v>
      </c>
      <c r="U22" s="272"/>
      <c r="V22" s="343"/>
      <c r="W22" s="272"/>
      <c r="X22" s="1975" t="s">
        <v>1631</v>
      </c>
      <c r="Z22" s="200"/>
      <c r="AA22" s="201"/>
    </row>
    <row r="23" spans="1:27" ht="13.5" customHeight="1" x14ac:dyDescent="0.2">
      <c r="A23" s="2121"/>
      <c r="B23" s="2122"/>
      <c r="C23" s="2122"/>
      <c r="D23" s="2122"/>
      <c r="E23" s="2122"/>
      <c r="F23" s="2122"/>
      <c r="G23" s="2122"/>
      <c r="H23" s="2123"/>
      <c r="T23" s="2067" t="s">
        <v>2147</v>
      </c>
      <c r="U23" s="2068"/>
      <c r="V23" s="2068"/>
      <c r="W23" s="2068"/>
      <c r="X23" s="2079">
        <v>43434</v>
      </c>
      <c r="Y23" s="2080"/>
      <c r="Z23" s="2080"/>
      <c r="AA23" s="2081"/>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61873</v>
      </c>
      <c r="B25" s="2099"/>
      <c r="C25" s="2099"/>
      <c r="D25" s="2099"/>
      <c r="E25" s="2099"/>
      <c r="F25" s="2099"/>
      <c r="G25" s="2099"/>
      <c r="H25" s="2100"/>
      <c r="I25" s="660"/>
      <c r="J25" s="204"/>
      <c r="K25" s="204"/>
      <c r="L25" s="204"/>
      <c r="M25" s="204"/>
      <c r="N25" s="204"/>
      <c r="O25" s="204"/>
      <c r="P25" s="204"/>
      <c r="Q25" s="204"/>
      <c r="R25" s="204"/>
      <c r="S25" s="205"/>
      <c r="T25" s="2064" t="s">
        <v>2107</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2" t="s">
        <v>2097</v>
      </c>
      <c r="B38" s="2131"/>
      <c r="C38" s="2131"/>
      <c r="D38" s="2131"/>
      <c r="E38" s="2131"/>
      <c r="F38" s="2099"/>
      <c r="G38" s="2099"/>
      <c r="H38" s="2100"/>
      <c r="I38" s="2147"/>
      <c r="J38" s="2074"/>
      <c r="K38" s="2074"/>
      <c r="L38" s="2074"/>
      <c r="M38" s="2074"/>
      <c r="N38" s="2074"/>
      <c r="O38" s="2074"/>
      <c r="P38" s="2070"/>
      <c r="Q38" s="2070"/>
      <c r="R38" s="2070"/>
      <c r="S38" s="2071"/>
      <c r="T38" s="2073"/>
      <c r="U38" s="2074"/>
      <c r="V38" s="2074"/>
      <c r="W38" s="2074"/>
      <c r="X38" s="2070"/>
      <c r="Y38" s="2070"/>
      <c r="Z38" s="2070"/>
      <c r="AA38" s="2071"/>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2098</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2099</v>
      </c>
      <c r="B42" s="2099"/>
      <c r="C42" s="2100"/>
      <c r="D42" s="2116" t="s">
        <v>2100</v>
      </c>
      <c r="E42" s="2099"/>
      <c r="F42" s="2099"/>
      <c r="G42" s="2099"/>
      <c r="H42" s="2100"/>
      <c r="I42" s="2073"/>
      <c r="J42" s="2070"/>
      <c r="K42" s="2070"/>
      <c r="L42" s="2070"/>
      <c r="M42" s="2070"/>
      <c r="N42" s="2070"/>
      <c r="O42" s="2071"/>
      <c r="P42" s="2069"/>
      <c r="Q42" s="2070"/>
      <c r="R42" s="2070"/>
      <c r="S42" s="2071"/>
      <c r="T42" s="2073"/>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2108</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126899374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1.6997999999999999E-2</v>
      </c>
      <c r="E10" s="100" t="s">
        <v>1186</v>
      </c>
      <c r="F10" s="472">
        <v>3.7629999999999999E-3</v>
      </c>
      <c r="G10" s="100" t="s">
        <v>1186</v>
      </c>
      <c r="H10" s="472">
        <v>9.7300000000000002E-4</v>
      </c>
      <c r="I10" s="100" t="s">
        <v>1187</v>
      </c>
      <c r="J10" s="473">
        <f>ROUND(D10+F10+H10,5)</f>
        <v>2.1729999999999999E-2</v>
      </c>
      <c r="K10" s="93"/>
      <c r="L10" s="472">
        <v>0</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6034009</v>
      </c>
      <c r="E16" s="100"/>
      <c r="F16" s="82">
        <f>SUM('Acct Summary 7-8'!C17,'Acct Summary 7-8'!D17,'Acct Summary 7-8'!F17)</f>
        <v>6515100</v>
      </c>
      <c r="G16" s="100"/>
      <c r="H16" s="82">
        <f>SUM(D16-F16)</f>
        <v>-481091</v>
      </c>
      <c r="I16" s="93"/>
      <c r="J16" s="82">
        <f>SUM('Acct Summary 7-8'!C81,'Acct Summary 7-8'!D81,'Acct Summary 7-8'!F81,'Acct Summary 7-8'!I81)</f>
        <v>3855414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8756056.8059999999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8183710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JOSEPH CCSD 169</v>
      </c>
      <c r="E7" s="136"/>
      <c r="G7" s="137"/>
      <c r="H7" s="138"/>
      <c r="I7" s="138"/>
      <c r="J7" s="138"/>
      <c r="K7" s="138"/>
      <c r="L7"/>
      <c r="M7"/>
      <c r="N7"/>
      <c r="O7"/>
      <c r="P7"/>
    </row>
    <row r="8" spans="1:18" ht="12.75" x14ac:dyDescent="0.2">
      <c r="A8"/>
      <c r="B8"/>
      <c r="C8" s="134" t="s">
        <v>1341</v>
      </c>
      <c r="D8" s="139">
        <f>COVER!A13</f>
        <v>9010169004</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3855414</v>
      </c>
      <c r="I12" s="1162"/>
      <c r="J12" s="1162"/>
      <c r="K12" s="1163">
        <f>TRUNC((H12/H13*100000),5)/100000</f>
        <v>0.64064173609999997</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6018050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-15959</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6515100</v>
      </c>
      <c r="I17" s="1162"/>
      <c r="J17" s="1168"/>
      <c r="K17" s="1163">
        <f>TRUNC((H17/H18*100000),5)/100000</f>
        <v>1.0825931987000001</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6018050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-15959</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6.5458384000000001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3860266</v>
      </c>
      <c r="I24" s="684"/>
      <c r="J24" s="684"/>
      <c r="K24" s="1172">
        <f>TRUNC(((H24/H25*100000)/100000),2)</f>
        <v>213.3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18097.5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2343894.88747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8183710</v>
      </c>
      <c r="I32" s="1170"/>
      <c r="J32" s="1170"/>
      <c r="K32" s="1172">
        <f>TRUNC(100-((((H32/H33*100))*100)/100),2)</f>
        <v>6.53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8756056.8059999999</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1209999</v>
      </c>
      <c r="D4" s="412">
        <v>465666</v>
      </c>
      <c r="E4" s="412">
        <v>227335</v>
      </c>
      <c r="F4" s="412">
        <v>609601</v>
      </c>
      <c r="G4" s="412">
        <v>151953</v>
      </c>
      <c r="H4" s="412">
        <v>230310</v>
      </c>
      <c r="I4" s="412"/>
      <c r="J4" s="436">
        <v>32737</v>
      </c>
      <c r="K4" s="412">
        <v>2051</v>
      </c>
      <c r="L4" s="412">
        <v>27730</v>
      </c>
      <c r="M4" s="433"/>
      <c r="N4" s="482"/>
    </row>
    <row r="5" spans="1:14" x14ac:dyDescent="0.2">
      <c r="A5" s="477" t="s">
        <v>1173</v>
      </c>
      <c r="B5" s="40">
        <v>120</v>
      </c>
      <c r="C5" s="687">
        <v>1275000</v>
      </c>
      <c r="D5" s="412">
        <v>150000</v>
      </c>
      <c r="E5" s="412"/>
      <c r="F5" s="412">
        <v>150000</v>
      </c>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2484999</v>
      </c>
      <c r="D13" s="689">
        <f t="shared" ref="D13:L13" si="0">SUM(D4:D12)</f>
        <v>615666</v>
      </c>
      <c r="E13" s="689">
        <f t="shared" si="0"/>
        <v>227335</v>
      </c>
      <c r="F13" s="689">
        <f t="shared" si="0"/>
        <v>759601</v>
      </c>
      <c r="G13" s="689">
        <f t="shared" si="0"/>
        <v>151953</v>
      </c>
      <c r="H13" s="689">
        <f t="shared" si="0"/>
        <v>230310</v>
      </c>
      <c r="I13" s="689">
        <f t="shared" si="0"/>
        <v>0</v>
      </c>
      <c r="J13" s="689">
        <f t="shared" si="0"/>
        <v>32737</v>
      </c>
      <c r="K13" s="689">
        <f t="shared" si="0"/>
        <v>2051</v>
      </c>
      <c r="L13" s="689">
        <f t="shared" si="0"/>
        <v>27730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164809</v>
      </c>
      <c r="N16" s="719"/>
    </row>
    <row r="17" spans="1:14" s="704" customFormat="1" ht="12.75" customHeight="1" x14ac:dyDescent="0.2">
      <c r="A17" s="718" t="s">
        <v>1751</v>
      </c>
      <c r="B17" s="542">
        <v>230</v>
      </c>
      <c r="C17" s="507"/>
      <c r="D17" s="507"/>
      <c r="E17" s="507"/>
      <c r="F17" s="507"/>
      <c r="G17" s="507"/>
      <c r="H17" s="507"/>
      <c r="I17" s="507"/>
      <c r="J17" s="507"/>
      <c r="K17" s="507"/>
      <c r="L17" s="507"/>
      <c r="M17" s="436">
        <v>19627245</v>
      </c>
      <c r="N17" s="719"/>
    </row>
    <row r="18" spans="1:14" s="704" customFormat="1" ht="12.75" customHeight="1" x14ac:dyDescent="0.2">
      <c r="A18" s="718" t="s">
        <v>1752</v>
      </c>
      <c r="B18" s="542">
        <v>240</v>
      </c>
      <c r="C18" s="507"/>
      <c r="D18" s="507"/>
      <c r="E18" s="507"/>
      <c r="F18" s="507"/>
      <c r="G18" s="507"/>
      <c r="H18" s="507"/>
      <c r="I18" s="507"/>
      <c r="J18" s="507"/>
      <c r="K18" s="507"/>
      <c r="L18" s="507"/>
      <c r="M18" s="436">
        <v>778489</v>
      </c>
      <c r="N18" s="719"/>
    </row>
    <row r="19" spans="1:14" s="704" customFormat="1" ht="12.75" customHeight="1" x14ac:dyDescent="0.2">
      <c r="A19" s="718" t="s">
        <v>1753</v>
      </c>
      <c r="B19" s="542">
        <v>250</v>
      </c>
      <c r="C19" s="507"/>
      <c r="D19" s="507"/>
      <c r="E19" s="507"/>
      <c r="F19" s="507"/>
      <c r="G19" s="507"/>
      <c r="H19" s="507"/>
      <c r="I19" s="507"/>
      <c r="J19" s="507"/>
      <c r="K19" s="507"/>
      <c r="L19" s="507"/>
      <c r="M19" s="436">
        <v>1772936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227335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7956375</v>
      </c>
    </row>
    <row r="23" spans="1:14" ht="13.5" customHeight="1" thickBot="1" x14ac:dyDescent="0.25">
      <c r="A23" s="464" t="s">
        <v>748</v>
      </c>
      <c r="B23" s="724"/>
      <c r="C23" s="433"/>
      <c r="D23" s="433"/>
      <c r="E23" s="433"/>
      <c r="F23" s="433"/>
      <c r="G23" s="433"/>
      <c r="H23" s="433"/>
      <c r="I23" s="433"/>
      <c r="J23" s="433"/>
      <c r="K23" s="433"/>
      <c r="L23" s="433"/>
      <c r="M23" s="693">
        <f>SUM(M15:M22)</f>
        <v>22343479</v>
      </c>
      <c r="N23" s="693">
        <f>SUM(N21:N22)</f>
        <v>8183710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4852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27730</v>
      </c>
      <c r="M33" s="433"/>
      <c r="N33" s="482"/>
    </row>
    <row r="34" spans="1:14" ht="13.5" customHeight="1" thickBot="1" x14ac:dyDescent="0.25">
      <c r="A34" s="1076" t="s">
        <v>759</v>
      </c>
      <c r="B34" s="725"/>
      <c r="C34" s="1099">
        <f>SUM(C25:C33)</f>
        <v>4852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27730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8183710</v>
      </c>
    </row>
    <row r="37" spans="1:14" ht="13.5" thickBot="1" x14ac:dyDescent="0.25">
      <c r="A37" s="464" t="s">
        <v>758</v>
      </c>
      <c r="B37" s="724"/>
      <c r="C37" s="507"/>
      <c r="D37" s="507"/>
      <c r="E37" s="507"/>
      <c r="F37" s="507"/>
      <c r="G37" s="507"/>
      <c r="H37" s="507"/>
      <c r="I37" s="507"/>
      <c r="J37" s="507"/>
      <c r="K37" s="507"/>
      <c r="L37" s="514"/>
      <c r="M37" s="433"/>
      <c r="N37" s="693">
        <f>SUM(N36:N36)</f>
        <v>8183710</v>
      </c>
    </row>
    <row r="38" spans="1:14" customFormat="1" ht="13.5" customHeight="1" thickTop="1" x14ac:dyDescent="0.2">
      <c r="A38" s="628" t="s">
        <v>496</v>
      </c>
      <c r="B38" s="542">
        <v>714</v>
      </c>
      <c r="C38" s="727">
        <v>67319</v>
      </c>
      <c r="D38" s="727"/>
      <c r="E38" s="727"/>
      <c r="F38" s="727"/>
      <c r="G38" s="727">
        <v>151953</v>
      </c>
      <c r="H38" s="727">
        <v>10152</v>
      </c>
      <c r="I38" s="727"/>
      <c r="J38" s="726"/>
      <c r="K38" s="727"/>
      <c r="L38" s="1100"/>
      <c r="M38" s="694"/>
      <c r="N38" s="694"/>
    </row>
    <row r="39" spans="1:14" customFormat="1" ht="13.5" customHeight="1" x14ac:dyDescent="0.2">
      <c r="A39" s="628" t="s">
        <v>405</v>
      </c>
      <c r="B39" s="542">
        <v>730</v>
      </c>
      <c r="C39" s="727">
        <v>2412828</v>
      </c>
      <c r="D39" s="727">
        <v>615666</v>
      </c>
      <c r="E39" s="727">
        <v>227335</v>
      </c>
      <c r="F39" s="727">
        <v>759601</v>
      </c>
      <c r="G39" s="727"/>
      <c r="H39" s="727">
        <v>220158</v>
      </c>
      <c r="I39" s="727">
        <v>0</v>
      </c>
      <c r="J39" s="726">
        <v>32737</v>
      </c>
      <c r="K39" s="727">
        <v>2051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22343479</v>
      </c>
      <c r="N40" s="694"/>
    </row>
    <row r="41" spans="1:14" ht="13.5" customHeight="1" thickBot="1" x14ac:dyDescent="0.25">
      <c r="A41" s="464" t="s">
        <v>760</v>
      </c>
      <c r="B41" s="455"/>
      <c r="C41" s="485">
        <f>(SUM(C34,C37,C38,C39))</f>
        <v>2484999</v>
      </c>
      <c r="D41" s="485">
        <f t="shared" ref="D41:L41" si="2">SUM(D34,D37,D38:D39)</f>
        <v>615666</v>
      </c>
      <c r="E41" s="485">
        <f t="shared" si="2"/>
        <v>227335</v>
      </c>
      <c r="F41" s="485">
        <f t="shared" si="2"/>
        <v>759601</v>
      </c>
      <c r="G41" s="485">
        <f t="shared" si="2"/>
        <v>151953</v>
      </c>
      <c r="H41" s="485">
        <f t="shared" si="2"/>
        <v>230310</v>
      </c>
      <c r="I41" s="485">
        <f t="shared" si="2"/>
        <v>0</v>
      </c>
      <c r="J41" s="485">
        <f t="shared" si="2"/>
        <v>32737</v>
      </c>
      <c r="K41" s="485">
        <f t="shared" si="2"/>
        <v>2051</v>
      </c>
      <c r="L41" s="485">
        <f t="shared" si="2"/>
        <v>27730</v>
      </c>
      <c r="M41" s="485">
        <f>SUM(M40)</f>
        <v>22343479</v>
      </c>
      <c r="N41" s="485">
        <f>SUM(N37)</f>
        <v>8183710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C10" sqref="C10:K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2605114</v>
      </c>
      <c r="D4" s="695">
        <f>'Revenues 9-14'!D109</f>
        <v>477570</v>
      </c>
      <c r="E4" s="695">
        <f>'Revenues 9-14'!E109</f>
        <v>926396</v>
      </c>
      <c r="F4" s="695">
        <f>'Revenues 9-14'!F109</f>
        <v>224850</v>
      </c>
      <c r="G4" s="695">
        <f>'Revenues 9-14'!G109</f>
        <v>200406</v>
      </c>
      <c r="H4" s="695">
        <f>'Revenues 9-14'!H109</f>
        <v>57137</v>
      </c>
      <c r="I4" s="695">
        <f>'Revenues 9-14'!I109</f>
        <v>0</v>
      </c>
      <c r="J4" s="695">
        <f>'Revenues 9-14'!J109</f>
        <v>60158</v>
      </c>
      <c r="K4" s="695">
        <f>'Revenues 9-14'!K109</f>
        <v>2</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2432569</v>
      </c>
      <c r="D6" s="696">
        <f>'Revenues 9-14'!D173</f>
        <v>0</v>
      </c>
      <c r="E6" s="696">
        <f>'Revenues 9-14'!E173</f>
        <v>0</v>
      </c>
      <c r="F6" s="696">
        <f>'Revenues 9-14'!F173</f>
        <v>111190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182716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5220399</v>
      </c>
      <c r="D8" s="485">
        <f t="shared" ref="D8:K8" si="0">SUM(D4:D7)</f>
        <v>477570</v>
      </c>
      <c r="E8" s="485">
        <f t="shared" si="0"/>
        <v>926396</v>
      </c>
      <c r="F8" s="485">
        <f t="shared" si="0"/>
        <v>336040</v>
      </c>
      <c r="G8" s="485">
        <f t="shared" si="0"/>
        <v>200406</v>
      </c>
      <c r="H8" s="485">
        <f t="shared" si="0"/>
        <v>57137</v>
      </c>
      <c r="I8" s="485">
        <f t="shared" si="0"/>
        <v>0</v>
      </c>
      <c r="J8" s="485">
        <f t="shared" si="0"/>
        <v>60158</v>
      </c>
      <c r="K8" s="485">
        <f t="shared" si="0"/>
        <v>2</v>
      </c>
      <c r="L8" s="39"/>
    </row>
    <row r="9" spans="1:13" ht="15" thickTop="1" x14ac:dyDescent="0.2">
      <c r="A9" s="1019" t="s">
        <v>348</v>
      </c>
      <c r="B9" s="456">
        <v>3998</v>
      </c>
      <c r="C9" s="418">
        <v>1928157</v>
      </c>
      <c r="D9" s="489"/>
      <c r="E9" s="418"/>
      <c r="F9" s="418"/>
      <c r="G9" s="700"/>
      <c r="H9" s="418"/>
      <c r="I9" s="494" t="s">
        <v>1390</v>
      </c>
      <c r="J9" s="435"/>
      <c r="K9" s="418"/>
      <c r="L9" s="39"/>
    </row>
    <row r="10" spans="1:13" s="48" customFormat="1" ht="13.5" thickBot="1" x14ac:dyDescent="0.25">
      <c r="A10" s="464" t="s">
        <v>1394</v>
      </c>
      <c r="B10" s="457"/>
      <c r="C10" s="485">
        <f>SUM(C8:C9)</f>
        <v>7148556</v>
      </c>
      <c r="D10" s="485">
        <f t="shared" ref="D10:K10" si="1">SUM(D8:D9)</f>
        <v>477570</v>
      </c>
      <c r="E10" s="485">
        <f t="shared" si="1"/>
        <v>926396</v>
      </c>
      <c r="F10" s="485">
        <f t="shared" si="1"/>
        <v>336040</v>
      </c>
      <c r="G10" s="485">
        <f t="shared" si="1"/>
        <v>200406</v>
      </c>
      <c r="H10" s="485">
        <f t="shared" si="1"/>
        <v>57137</v>
      </c>
      <c r="I10" s="485">
        <f t="shared" si="1"/>
        <v>0</v>
      </c>
      <c r="J10" s="485">
        <f t="shared" si="1"/>
        <v>60158</v>
      </c>
      <c r="K10" s="485">
        <f t="shared" si="1"/>
        <v>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4119617</v>
      </c>
      <c r="D12" s="498" t="s">
        <v>1390</v>
      </c>
      <c r="E12" s="433" t="s">
        <v>1390</v>
      </c>
      <c r="F12" s="433" t="s">
        <v>1390</v>
      </c>
      <c r="G12" s="695">
        <f>'Expenditures 15-22'!K223</f>
        <v>70074</v>
      </c>
      <c r="H12" s="431"/>
      <c r="I12" s="433" t="s">
        <v>1390</v>
      </c>
      <c r="J12" s="433" t="s">
        <v>1390</v>
      </c>
      <c r="K12" s="431" t="s">
        <v>1390</v>
      </c>
      <c r="L12" s="39"/>
    </row>
    <row r="13" spans="1:13" x14ac:dyDescent="0.2">
      <c r="A13" s="734" t="s">
        <v>536</v>
      </c>
      <c r="B13" s="294">
        <v>2000</v>
      </c>
      <c r="C13" s="696">
        <f>'Expenditures 15-22'!K74</f>
        <v>1631217</v>
      </c>
      <c r="D13" s="696">
        <f>'Expenditures 15-22'!K129</f>
        <v>478141</v>
      </c>
      <c r="E13" s="482" t="s">
        <v>1390</v>
      </c>
      <c r="F13" s="696">
        <f>'Expenditures 15-22'!K178</f>
        <v>225543</v>
      </c>
      <c r="G13" s="696">
        <f>'Expenditures 15-22'!K273</f>
        <v>116949</v>
      </c>
      <c r="H13" s="696">
        <f>'Expenditures 15-22'!K296</f>
        <v>95086</v>
      </c>
      <c r="I13" s="433" t="s">
        <v>1390</v>
      </c>
      <c r="J13" s="749">
        <f>'Expenditures 15-22'!K323</f>
        <v>52944</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12092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739</v>
      </c>
      <c r="D16" s="696">
        <f>'Expenditures 15-22'!K148</f>
        <v>0</v>
      </c>
      <c r="E16" s="696">
        <f>'Expenditures 15-22'!K166</f>
        <v>926810</v>
      </c>
      <c r="F16" s="696">
        <f>'Expenditures 15-22'!K202</f>
        <v>47751</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5763665</v>
      </c>
      <c r="D17" s="485">
        <f t="shared" si="2"/>
        <v>478141</v>
      </c>
      <c r="E17" s="485">
        <f t="shared" si="2"/>
        <v>926810</v>
      </c>
      <c r="F17" s="485">
        <f t="shared" si="2"/>
        <v>273294</v>
      </c>
      <c r="G17" s="485">
        <f t="shared" si="2"/>
        <v>187023</v>
      </c>
      <c r="H17" s="485">
        <f t="shared" si="2"/>
        <v>95086</v>
      </c>
      <c r="I17" s="433"/>
      <c r="J17" s="485">
        <f>SUM(J12:J16)</f>
        <v>52944</v>
      </c>
      <c r="K17" s="485">
        <f>SUM(K12:K16)</f>
        <v>0</v>
      </c>
      <c r="L17" s="39"/>
    </row>
    <row r="18" spans="1:12" ht="15" customHeight="1" thickTop="1" x14ac:dyDescent="0.2">
      <c r="A18" s="1020" t="s">
        <v>1322</v>
      </c>
      <c r="B18" s="259">
        <v>4180</v>
      </c>
      <c r="C18" s="695">
        <f t="shared" ref="C18:H18" si="3">C9</f>
        <v>1928157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7691822</v>
      </c>
      <c r="D19" s="485">
        <f t="shared" si="4"/>
        <v>478141</v>
      </c>
      <c r="E19" s="485">
        <f t="shared" si="4"/>
        <v>926810</v>
      </c>
      <c r="F19" s="485">
        <f t="shared" si="4"/>
        <v>273294</v>
      </c>
      <c r="G19" s="485">
        <f t="shared" si="4"/>
        <v>187023</v>
      </c>
      <c r="H19" s="485">
        <f t="shared" si="4"/>
        <v>95086</v>
      </c>
      <c r="I19" s="433"/>
      <c r="J19" s="485">
        <f>SUM(J17:J18)</f>
        <v>52944</v>
      </c>
      <c r="K19" s="485">
        <f>SUM(K17:K18)</f>
        <v>0</v>
      </c>
      <c r="L19" s="39"/>
    </row>
    <row r="20" spans="1:12" ht="27" thickTop="1" thickBot="1" x14ac:dyDescent="0.25">
      <c r="A20" s="458" t="s">
        <v>1323</v>
      </c>
      <c r="B20" s="459"/>
      <c r="C20" s="1018">
        <f>C8-C17</f>
        <v>-543266</v>
      </c>
      <c r="D20" s="1018">
        <f t="shared" ref="D20:K20" si="5">D8-D17</f>
        <v>-571</v>
      </c>
      <c r="E20" s="1018">
        <f t="shared" si="5"/>
        <v>-414</v>
      </c>
      <c r="F20" s="1018">
        <f t="shared" si="5"/>
        <v>62746</v>
      </c>
      <c r="G20" s="1018">
        <f t="shared" si="5"/>
        <v>13383</v>
      </c>
      <c r="H20" s="1018">
        <f t="shared" si="5"/>
        <v>-37949</v>
      </c>
      <c r="I20" s="1018">
        <f t="shared" si="5"/>
        <v>0</v>
      </c>
      <c r="J20" s="1018">
        <f t="shared" si="5"/>
        <v>7214</v>
      </c>
      <c r="K20" s="1018">
        <f t="shared" si="5"/>
        <v>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97000</v>
      </c>
      <c r="D42" s="436"/>
      <c r="E42" s="436"/>
      <c r="F42" s="436"/>
      <c r="G42" s="436"/>
      <c r="H42" s="436"/>
      <c r="I42" s="514"/>
      <c r="J42" s="514"/>
      <c r="K42" s="436"/>
      <c r="L42" s="504"/>
    </row>
    <row r="43" spans="1:12" s="704" customFormat="1" ht="13.5" customHeight="1" x14ac:dyDescent="0.2">
      <c r="A43" s="1022" t="s">
        <v>439</v>
      </c>
      <c r="B43" s="542">
        <v>7990</v>
      </c>
      <c r="C43" s="436"/>
      <c r="D43" s="436"/>
      <c r="E43" s="436">
        <v>15959</v>
      </c>
      <c r="F43" s="436"/>
      <c r="G43" s="436"/>
      <c r="H43" s="436"/>
      <c r="I43" s="436"/>
      <c r="J43" s="436"/>
      <c r="K43" s="436"/>
      <c r="L43" s="504"/>
    </row>
    <row r="44" spans="1:12" s="704" customFormat="1" ht="13.5" customHeight="1" thickBot="1" x14ac:dyDescent="0.25">
      <c r="A44" s="728" t="s">
        <v>440</v>
      </c>
      <c r="B44" s="709"/>
      <c r="C44" s="692">
        <f>SUM(C24:C43)</f>
        <v>97000</v>
      </c>
      <c r="D44" s="692">
        <f t="shared" ref="D44:K44" si="6">SUM(D24:D43)</f>
        <v>0</v>
      </c>
      <c r="E44" s="692">
        <f t="shared" si="6"/>
        <v>15959</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v>15959</v>
      </c>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15959</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81041</v>
      </c>
      <c r="D77" s="444">
        <f t="shared" si="8"/>
        <v>0</v>
      </c>
      <c r="E77" s="444">
        <f t="shared" si="8"/>
        <v>15959</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-462225</v>
      </c>
      <c r="D78" s="443">
        <f t="shared" si="9"/>
        <v>-571</v>
      </c>
      <c r="E78" s="443">
        <f t="shared" si="9"/>
        <v>15545</v>
      </c>
      <c r="F78" s="443">
        <f t="shared" si="9"/>
        <v>62746</v>
      </c>
      <c r="G78" s="443">
        <f t="shared" si="9"/>
        <v>13383</v>
      </c>
      <c r="H78" s="443">
        <f t="shared" si="9"/>
        <v>-37949</v>
      </c>
      <c r="I78" s="443">
        <f t="shared" si="9"/>
        <v>0</v>
      </c>
      <c r="J78" s="443">
        <f t="shared" si="9"/>
        <v>7214</v>
      </c>
      <c r="K78" s="443">
        <f t="shared" si="9"/>
        <v>2</v>
      </c>
      <c r="L78" s="505"/>
    </row>
    <row r="79" spans="1:12" ht="13.5" thickTop="1" x14ac:dyDescent="0.2">
      <c r="A79" s="820" t="s">
        <v>1930</v>
      </c>
      <c r="B79" s="460"/>
      <c r="C79" s="435">
        <v>2942372</v>
      </c>
      <c r="D79" s="703">
        <v>616237</v>
      </c>
      <c r="E79" s="703">
        <v>211790</v>
      </c>
      <c r="F79" s="703">
        <v>696855</v>
      </c>
      <c r="G79" s="703">
        <v>138570</v>
      </c>
      <c r="H79" s="703">
        <v>268259</v>
      </c>
      <c r="I79" s="703">
        <v>0</v>
      </c>
      <c r="J79" s="703">
        <v>25523</v>
      </c>
      <c r="K79" s="703">
        <v>2049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2480147</v>
      </c>
      <c r="D81" s="485">
        <f>SUM(D78:D80)</f>
        <v>615666</v>
      </c>
      <c r="E81" s="485">
        <f t="shared" ref="E81:K81" si="10">SUM(E78:E80)</f>
        <v>227335</v>
      </c>
      <c r="F81" s="485">
        <f t="shared" si="10"/>
        <v>759601</v>
      </c>
      <c r="G81" s="485">
        <f t="shared" si="10"/>
        <v>151953</v>
      </c>
      <c r="H81" s="485">
        <f t="shared" si="10"/>
        <v>230310</v>
      </c>
      <c r="I81" s="485">
        <f t="shared" si="10"/>
        <v>0</v>
      </c>
      <c r="J81" s="485">
        <f t="shared" si="10"/>
        <v>32737</v>
      </c>
      <c r="K81" s="485">
        <f t="shared" si="10"/>
        <v>2051</v>
      </c>
      <c r="L81" s="39"/>
    </row>
    <row r="82" spans="1:12" ht="0.75" customHeight="1" thickTop="1" thickBot="1" x14ac:dyDescent="0.25">
      <c r="A82" s="632" t="s">
        <v>406</v>
      </c>
      <c r="B82" s="630"/>
      <c r="C82" s="1136">
        <f>(C81-C79)</f>
        <v>-462225</v>
      </c>
      <c r="D82" s="1136">
        <f t="shared" ref="D82:K82" si="11">(D81-D79)</f>
        <v>-571</v>
      </c>
      <c r="E82" s="1136">
        <f t="shared" si="11"/>
        <v>15545</v>
      </c>
      <c r="F82" s="1136">
        <f t="shared" si="11"/>
        <v>62746</v>
      </c>
      <c r="G82" s="1136">
        <f t="shared" si="11"/>
        <v>13383</v>
      </c>
      <c r="H82" s="1136">
        <f t="shared" si="11"/>
        <v>-37949</v>
      </c>
      <c r="I82" s="1136">
        <f t="shared" si="11"/>
        <v>0</v>
      </c>
      <c r="J82" s="1136">
        <f t="shared" si="11"/>
        <v>7214</v>
      </c>
      <c r="K82" s="1136">
        <f t="shared" si="11"/>
        <v>2</v>
      </c>
    </row>
    <row r="83" spans="1:12" ht="14.25" hidden="1" thickTop="1" thickBot="1" x14ac:dyDescent="0.25">
      <c r="A83" s="729" t="s">
        <v>407</v>
      </c>
      <c r="B83" s="631"/>
      <c r="C83" s="1137">
        <f>C82/C81</f>
        <v>-0.18637000145555888</v>
      </c>
      <c r="D83" s="1137">
        <f t="shared" ref="D83:K83" si="12">D82/D81</f>
        <v>-9.2745092306542837E-4</v>
      </c>
      <c r="E83" s="1137">
        <f t="shared" si="12"/>
        <v>6.8379264081641633E-2</v>
      </c>
      <c r="F83" s="1137">
        <f t="shared" si="12"/>
        <v>8.2603893359803365E-2</v>
      </c>
      <c r="G83" s="1137">
        <f t="shared" si="12"/>
        <v>8.8073285818641295E-2</v>
      </c>
      <c r="H83" s="1137">
        <f t="shared" si="12"/>
        <v>-0.16477356606313229</v>
      </c>
      <c r="I83" s="1137" t="e">
        <f t="shared" si="12"/>
        <v>#DIV/0!</v>
      </c>
      <c r="J83" s="1137">
        <f t="shared" si="12"/>
        <v>0.22036228121086232</v>
      </c>
      <c r="K83" s="1137">
        <f t="shared" si="12"/>
        <v>9.7513408093612868E-4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2126623</v>
      </c>
      <c r="D5" s="418">
        <v>474347</v>
      </c>
      <c r="E5" s="412">
        <v>316402</v>
      </c>
      <c r="F5" s="806">
        <v>133279</v>
      </c>
      <c r="G5" s="412">
        <v>64004</v>
      </c>
      <c r="H5" s="412"/>
      <c r="I5" s="412"/>
      <c r="J5" s="436">
        <v>60144</v>
      </c>
      <c r="K5" s="412"/>
    </row>
    <row r="6" spans="1:12" ht="14.25" x14ac:dyDescent="0.2">
      <c r="A6" s="913" t="s">
        <v>482</v>
      </c>
      <c r="B6" s="40">
        <v>1130</v>
      </c>
      <c r="C6" s="412">
        <v>55086</v>
      </c>
      <c r="D6" s="412"/>
      <c r="E6" s="481"/>
      <c r="F6" s="481"/>
      <c r="G6" s="433"/>
      <c r="H6" s="433"/>
      <c r="I6" s="433"/>
      <c r="J6" s="433"/>
      <c r="K6" s="433"/>
    </row>
    <row r="7" spans="1:12" x14ac:dyDescent="0.2">
      <c r="A7" s="913" t="s">
        <v>117</v>
      </c>
      <c r="B7" s="260">
        <v>1140</v>
      </c>
      <c r="C7" s="412">
        <v>25614</v>
      </c>
      <c r="D7" s="412"/>
      <c r="E7" s="433"/>
      <c r="F7" s="436"/>
      <c r="G7" s="436"/>
      <c r="H7" s="436"/>
      <c r="I7" s="433"/>
      <c r="J7" s="433"/>
      <c r="K7" s="433"/>
    </row>
    <row r="8" spans="1:12" x14ac:dyDescent="0.2">
      <c r="A8" s="913" t="s">
        <v>483</v>
      </c>
      <c r="B8" s="40">
        <v>1150</v>
      </c>
      <c r="C8" s="481"/>
      <c r="D8" s="481"/>
      <c r="E8" s="507"/>
      <c r="F8" s="507"/>
      <c r="G8" s="418">
        <v>114863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2207323</v>
      </c>
      <c r="D12" s="484">
        <f t="shared" si="0"/>
        <v>474347</v>
      </c>
      <c r="E12" s="484">
        <f t="shared" si="0"/>
        <v>316402</v>
      </c>
      <c r="F12" s="484">
        <f t="shared" si="0"/>
        <v>133279</v>
      </c>
      <c r="G12" s="484">
        <f t="shared" si="0"/>
        <v>178867</v>
      </c>
      <c r="H12" s="484">
        <f t="shared" si="0"/>
        <v>0</v>
      </c>
      <c r="I12" s="484">
        <f t="shared" si="0"/>
        <v>0</v>
      </c>
      <c r="J12" s="484">
        <f t="shared" si="0"/>
        <v>60144</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88</v>
      </c>
      <c r="D14" s="412">
        <v>19</v>
      </c>
      <c r="E14" s="412">
        <v>13</v>
      </c>
      <c r="F14" s="412">
        <v>6</v>
      </c>
      <c r="G14" s="412">
        <v>7</v>
      </c>
      <c r="H14" s="412"/>
      <c r="I14" s="412"/>
      <c r="J14" s="436">
        <v>2</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23000</v>
      </c>
      <c r="D16" s="412"/>
      <c r="E16" s="412"/>
      <c r="F16" s="412"/>
      <c r="G16" s="412">
        <v>21404</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23088</v>
      </c>
      <c r="D18" s="487">
        <f t="shared" ref="D18:K18" si="1">SUM(D14:D17)</f>
        <v>19</v>
      </c>
      <c r="E18" s="487">
        <f t="shared" si="1"/>
        <v>13</v>
      </c>
      <c r="F18" s="487">
        <f t="shared" si="1"/>
        <v>6</v>
      </c>
      <c r="G18" s="487">
        <f t="shared" si="1"/>
        <v>21411</v>
      </c>
      <c r="H18" s="487">
        <f t="shared" si="1"/>
        <v>0</v>
      </c>
      <c r="I18" s="487">
        <f t="shared" si="1"/>
        <v>0</v>
      </c>
      <c r="J18" s="487">
        <f t="shared" si="1"/>
        <v>2</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4400</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v>83849</v>
      </c>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88249</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25095</v>
      </c>
      <c r="D65" s="412">
        <v>3204</v>
      </c>
      <c r="E65" s="412">
        <v>181</v>
      </c>
      <c r="F65" s="436">
        <v>3316</v>
      </c>
      <c r="G65" s="412">
        <v>128</v>
      </c>
      <c r="H65" s="412">
        <v>214</v>
      </c>
      <c r="I65" s="412"/>
      <c r="J65" s="436">
        <v>12</v>
      </c>
      <c r="K65" s="412">
        <v>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25095</v>
      </c>
      <c r="D67" s="485">
        <f t="shared" ref="D67:K67" si="2">SUM(D65:D66)</f>
        <v>3204</v>
      </c>
      <c r="E67" s="485">
        <f t="shared" si="2"/>
        <v>181</v>
      </c>
      <c r="F67" s="485">
        <f t="shared" si="2"/>
        <v>3316</v>
      </c>
      <c r="G67" s="485">
        <f t="shared" si="2"/>
        <v>128</v>
      </c>
      <c r="H67" s="485">
        <f t="shared" si="2"/>
        <v>214</v>
      </c>
      <c r="I67" s="485">
        <f t="shared" si="2"/>
        <v>0</v>
      </c>
      <c r="J67" s="485">
        <f t="shared" si="2"/>
        <v>12</v>
      </c>
      <c r="K67" s="485">
        <f t="shared" si="2"/>
        <v>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156480</v>
      </c>
      <c r="D69" s="433"/>
      <c r="E69" s="433"/>
      <c r="F69" s="433"/>
      <c r="G69" s="433"/>
      <c r="H69" s="433"/>
      <c r="I69" s="433"/>
      <c r="J69" s="433"/>
      <c r="K69" s="433"/>
    </row>
    <row r="70" spans="1:11" ht="12.75" customHeight="1" x14ac:dyDescent="0.2">
      <c r="A70" s="913" t="s">
        <v>1178</v>
      </c>
      <c r="B70" s="40">
        <v>1612</v>
      </c>
      <c r="C70" s="483">
        <v>6655</v>
      </c>
      <c r="D70" s="433"/>
      <c r="E70" s="433"/>
      <c r="F70" s="433"/>
      <c r="G70" s="433"/>
      <c r="H70" s="433"/>
      <c r="I70" s="433"/>
      <c r="J70" s="433"/>
      <c r="K70" s="433"/>
    </row>
    <row r="71" spans="1:11" ht="12.75" customHeight="1" x14ac:dyDescent="0.2">
      <c r="A71" s="913" t="s">
        <v>313</v>
      </c>
      <c r="B71" s="40">
        <v>1613</v>
      </c>
      <c r="C71" s="483">
        <v>40589</v>
      </c>
      <c r="D71" s="433"/>
      <c r="E71" s="433"/>
      <c r="F71" s="433"/>
      <c r="G71" s="433"/>
      <c r="H71" s="433"/>
      <c r="I71" s="433"/>
      <c r="J71" s="433"/>
      <c r="K71" s="433"/>
    </row>
    <row r="72" spans="1:11" ht="12.75" customHeight="1" x14ac:dyDescent="0.2">
      <c r="A72" s="913" t="s">
        <v>25</v>
      </c>
      <c r="B72" s="40">
        <v>1614</v>
      </c>
      <c r="C72" s="483">
        <v>19846</v>
      </c>
      <c r="D72" s="433"/>
      <c r="E72" s="433"/>
      <c r="F72" s="433"/>
      <c r="G72" s="433"/>
      <c r="H72" s="433"/>
      <c r="I72" s="433"/>
      <c r="J72" s="433"/>
      <c r="K72" s="433"/>
    </row>
    <row r="73" spans="1:11" ht="12.75" customHeight="1" x14ac:dyDescent="0.2">
      <c r="A73" s="913" t="s">
        <v>1179</v>
      </c>
      <c r="B73" s="40">
        <v>1620</v>
      </c>
      <c r="C73" s="483">
        <v>6516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230086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15692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8528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21274</v>
      </c>
      <c r="D81" s="412"/>
      <c r="E81" s="433"/>
      <c r="F81" s="433"/>
      <c r="G81" s="433"/>
      <c r="H81" s="433"/>
      <c r="I81" s="433"/>
      <c r="J81" s="433"/>
      <c r="K81" s="433"/>
    </row>
    <row r="82" spans="1:11" ht="12.75" customHeight="1" thickBot="1" x14ac:dyDescent="0.25">
      <c r="A82" s="464" t="s">
        <v>277</v>
      </c>
      <c r="B82" s="457"/>
      <c r="C82" s="484">
        <f>SUM(C77:C81)</f>
        <v>45494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48490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48490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4195</v>
      </c>
      <c r="D95" s="483"/>
      <c r="E95" s="431"/>
      <c r="F95" s="431"/>
      <c r="G95" s="431"/>
      <c r="H95" s="431"/>
      <c r="I95" s="431"/>
      <c r="J95" s="431"/>
      <c r="K95" s="431"/>
    </row>
    <row r="96" spans="1:11" ht="12.75" customHeight="1" x14ac:dyDescent="0.2">
      <c r="A96" s="913" t="s">
        <v>457</v>
      </c>
      <c r="B96" s="40">
        <v>1920</v>
      </c>
      <c r="C96" s="483">
        <v>12929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609800</v>
      </c>
      <c r="F103" s="433"/>
      <c r="G103" s="433"/>
      <c r="H103" s="491">
        <v>56923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8414</v>
      </c>
      <c r="D107" s="412"/>
      <c r="E107" s="412"/>
      <c r="F107" s="412"/>
      <c r="G107" s="412"/>
      <c r="H107" s="412"/>
      <c r="I107" s="412"/>
      <c r="J107" s="436"/>
      <c r="K107" s="412"/>
    </row>
    <row r="108" spans="1:12" ht="12.75" customHeight="1" thickBot="1" x14ac:dyDescent="0.25">
      <c r="A108" s="464" t="s">
        <v>577</v>
      </c>
      <c r="B108" s="738"/>
      <c r="C108" s="484">
        <f>SUM(C95:C107)</f>
        <v>25538</v>
      </c>
      <c r="D108" s="484">
        <f t="shared" ref="D108:K108" si="3">SUM(D95:D107)</f>
        <v>0</v>
      </c>
      <c r="E108" s="484">
        <f t="shared" si="3"/>
        <v>609800</v>
      </c>
      <c r="F108" s="484">
        <f t="shared" si="3"/>
        <v>0</v>
      </c>
      <c r="G108" s="484">
        <f t="shared" si="3"/>
        <v>0</v>
      </c>
      <c r="H108" s="484">
        <f t="shared" si="3"/>
        <v>56923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2605114</v>
      </c>
      <c r="D109" s="493">
        <f t="shared" si="4"/>
        <v>477570</v>
      </c>
      <c r="E109" s="493">
        <f t="shared" si="4"/>
        <v>926396</v>
      </c>
      <c r="F109" s="493">
        <f t="shared" si="4"/>
        <v>224850</v>
      </c>
      <c r="G109" s="493">
        <f t="shared" si="4"/>
        <v>200406</v>
      </c>
      <c r="H109" s="493">
        <f t="shared" si="4"/>
        <v>57137</v>
      </c>
      <c r="I109" s="493">
        <f t="shared" si="4"/>
        <v>0</v>
      </c>
      <c r="J109" s="493">
        <f t="shared" si="4"/>
        <v>60158</v>
      </c>
      <c r="K109" s="443">
        <f t="shared" si="4"/>
        <v>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2204779</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2204779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105572</v>
      </c>
      <c r="D125" s="492"/>
      <c r="E125" s="433"/>
      <c r="F125" s="412"/>
      <c r="G125" s="433"/>
      <c r="H125" s="433"/>
      <c r="I125" s="433"/>
      <c r="J125" s="433"/>
      <c r="K125" s="433"/>
    </row>
    <row r="126" spans="1:11" ht="12.75" customHeight="1" x14ac:dyDescent="0.2">
      <c r="A126" s="913" t="s">
        <v>1035</v>
      </c>
      <c r="B126" s="262">
        <v>3110</v>
      </c>
      <c r="C126" s="483">
        <v>118634</v>
      </c>
      <c r="D126" s="412"/>
      <c r="E126" s="433"/>
      <c r="F126" s="412"/>
      <c r="G126" s="433"/>
      <c r="H126" s="433"/>
      <c r="I126" s="433"/>
      <c r="J126" s="433"/>
      <c r="K126" s="433"/>
    </row>
    <row r="127" spans="1:11" ht="12.75" customHeight="1" x14ac:dyDescent="0.2">
      <c r="A127" s="913" t="s">
        <v>112</v>
      </c>
      <c r="B127" s="262">
        <v>3120</v>
      </c>
      <c r="C127" s="412">
        <v>2449</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226655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385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88847</v>
      </c>
      <c r="G151" s="436"/>
      <c r="H151" s="433"/>
      <c r="I151" s="433"/>
      <c r="J151" s="433"/>
      <c r="K151" s="433"/>
    </row>
    <row r="152" spans="1:11" ht="12.75" customHeight="1" x14ac:dyDescent="0.2">
      <c r="A152" s="913" t="s">
        <v>1247</v>
      </c>
      <c r="B152" s="262">
        <v>3510</v>
      </c>
      <c r="C152" s="483"/>
      <c r="D152" s="412"/>
      <c r="E152" s="492"/>
      <c r="F152" s="412">
        <v>22343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111190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227790</v>
      </c>
      <c r="D172" s="924">
        <f t="shared" si="6"/>
        <v>0</v>
      </c>
      <c r="E172" s="924">
        <f t="shared" si="6"/>
        <v>0</v>
      </c>
      <c r="F172" s="924">
        <f t="shared" si="6"/>
        <v>111190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2432569</v>
      </c>
      <c r="D173" s="493">
        <f>SUM(D121,D172)</f>
        <v>0</v>
      </c>
      <c r="E173" s="493">
        <f>SUM(E121,E172)</f>
        <v>0</v>
      </c>
      <c r="F173" s="493">
        <f t="shared" ref="F173:K173" si="7">SUM(F121,F172)</f>
        <v>111190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64677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7470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72147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77478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77478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13418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19673</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182716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182716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5220399</v>
      </c>
      <c r="D275" s="493">
        <f t="shared" si="12"/>
        <v>477570</v>
      </c>
      <c r="E275" s="493">
        <f t="shared" si="12"/>
        <v>926396</v>
      </c>
      <c r="F275" s="493">
        <f t="shared" si="12"/>
        <v>336040</v>
      </c>
      <c r="G275" s="493">
        <f t="shared" si="12"/>
        <v>200406</v>
      </c>
      <c r="H275" s="493">
        <f t="shared" si="12"/>
        <v>57137</v>
      </c>
      <c r="I275" s="493">
        <f t="shared" si="12"/>
        <v>0</v>
      </c>
      <c r="J275" s="493">
        <f t="shared" si="12"/>
        <v>60158</v>
      </c>
      <c r="K275" s="443">
        <f t="shared" si="12"/>
        <v>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2" activePane="bottomLeft" state="frozen"/>
      <selection activeCell="A7" sqref="A7:D7"/>
      <selection pane="bottomLeft" activeCell="K323" sqref="K32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2445548</v>
      </c>
      <c r="D5" s="412">
        <v>613937</v>
      </c>
      <c r="E5" s="412">
        <v>28001</v>
      </c>
      <c r="F5" s="412">
        <v>144433</v>
      </c>
      <c r="G5" s="412">
        <v>127421</v>
      </c>
      <c r="H5" s="412">
        <v>901</v>
      </c>
      <c r="I5" s="436"/>
      <c r="J5" s="436"/>
      <c r="K5" s="414">
        <f>SUM(C5:J5)</f>
        <v>3360241</v>
      </c>
      <c r="L5" s="412">
        <v>3266368</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514316</v>
      </c>
      <c r="D8" s="412">
        <v>143106</v>
      </c>
      <c r="E8" s="412">
        <v>9678</v>
      </c>
      <c r="F8" s="412">
        <v>1571</v>
      </c>
      <c r="G8" s="412"/>
      <c r="H8" s="412"/>
      <c r="I8" s="436"/>
      <c r="J8" s="436"/>
      <c r="K8" s="414">
        <f t="shared" si="0"/>
        <v>668671</v>
      </c>
      <c r="L8" s="412">
        <v>718220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60198</v>
      </c>
      <c r="D14" s="412">
        <v>4199</v>
      </c>
      <c r="E14" s="412">
        <v>9850</v>
      </c>
      <c r="F14" s="412">
        <v>9145</v>
      </c>
      <c r="G14" s="412">
        <v>64</v>
      </c>
      <c r="H14" s="412">
        <v>7249</v>
      </c>
      <c r="I14" s="436"/>
      <c r="J14" s="436"/>
      <c r="K14" s="414">
        <f t="shared" si="0"/>
        <v>90705</v>
      </c>
      <c r="L14" s="412">
        <v>89675</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3020062</v>
      </c>
      <c r="D33" s="415">
        <f t="shared" ref="D33:L33" si="1">SUM(D5:D32)</f>
        <v>761242</v>
      </c>
      <c r="E33" s="415">
        <f t="shared" si="1"/>
        <v>47529</v>
      </c>
      <c r="F33" s="415">
        <f t="shared" si="1"/>
        <v>155149</v>
      </c>
      <c r="G33" s="415">
        <f t="shared" si="1"/>
        <v>127485</v>
      </c>
      <c r="H33" s="415">
        <f t="shared" si="1"/>
        <v>8150</v>
      </c>
      <c r="I33" s="415">
        <f t="shared" si="1"/>
        <v>0</v>
      </c>
      <c r="J33" s="415">
        <f t="shared" si="1"/>
        <v>0</v>
      </c>
      <c r="K33" s="415">
        <f t="shared" si="1"/>
        <v>4119617</v>
      </c>
      <c r="L33" s="415">
        <f t="shared" si="1"/>
        <v>4074263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31944</v>
      </c>
      <c r="D38" s="412">
        <v>5872</v>
      </c>
      <c r="E38" s="412">
        <v>25</v>
      </c>
      <c r="F38" s="412">
        <v>1074</v>
      </c>
      <c r="G38" s="412"/>
      <c r="H38" s="412"/>
      <c r="I38" s="436"/>
      <c r="J38" s="436"/>
      <c r="K38" s="414">
        <f t="shared" si="2"/>
        <v>38915</v>
      </c>
      <c r="L38" s="412">
        <v>47265</v>
      </c>
    </row>
    <row r="39" spans="1:14" x14ac:dyDescent="0.2">
      <c r="A39" s="1814" t="s">
        <v>223</v>
      </c>
      <c r="B39" s="267">
        <v>2140</v>
      </c>
      <c r="C39" s="412"/>
      <c r="D39" s="412"/>
      <c r="E39" s="412">
        <v>59360</v>
      </c>
      <c r="F39" s="412"/>
      <c r="G39" s="412"/>
      <c r="H39" s="412"/>
      <c r="I39" s="436"/>
      <c r="J39" s="436"/>
      <c r="K39" s="414">
        <f t="shared" si="2"/>
        <v>59360</v>
      </c>
      <c r="L39" s="412">
        <v>60000</v>
      </c>
    </row>
    <row r="40" spans="1:14" x14ac:dyDescent="0.2">
      <c r="A40" s="1814" t="s">
        <v>224</v>
      </c>
      <c r="B40" s="267">
        <v>2150</v>
      </c>
      <c r="C40" s="412">
        <v>103227</v>
      </c>
      <c r="D40" s="412">
        <v>26151</v>
      </c>
      <c r="E40" s="412"/>
      <c r="F40" s="412">
        <v>469</v>
      </c>
      <c r="G40" s="412"/>
      <c r="H40" s="412"/>
      <c r="I40" s="436"/>
      <c r="J40" s="436"/>
      <c r="K40" s="414">
        <f t="shared" si="2"/>
        <v>129847</v>
      </c>
      <c r="L40" s="412">
        <v>129730</v>
      </c>
    </row>
    <row r="41" spans="1:14" x14ac:dyDescent="0.2">
      <c r="A41" s="1814" t="s">
        <v>1986</v>
      </c>
      <c r="B41" s="267">
        <v>2190</v>
      </c>
      <c r="C41" s="412">
        <v>4984</v>
      </c>
      <c r="D41" s="412"/>
      <c r="E41" s="412">
        <v>10306</v>
      </c>
      <c r="F41" s="412"/>
      <c r="G41" s="412"/>
      <c r="H41" s="412">
        <v>19072</v>
      </c>
      <c r="I41" s="436"/>
      <c r="J41" s="436"/>
      <c r="K41" s="414">
        <f t="shared" si="2"/>
        <v>34362</v>
      </c>
      <c r="L41" s="412">
        <v>29600</v>
      </c>
    </row>
    <row r="42" spans="1:14" ht="12.75" customHeight="1" thickBot="1" x14ac:dyDescent="0.25">
      <c r="A42" s="887" t="s">
        <v>659</v>
      </c>
      <c r="B42" s="468" t="s">
        <v>832</v>
      </c>
      <c r="C42" s="415">
        <f>SUM(C36:C41)</f>
        <v>140155</v>
      </c>
      <c r="D42" s="415">
        <f t="shared" ref="D42:L42" si="3">SUM(D36:D41)</f>
        <v>32023</v>
      </c>
      <c r="E42" s="415">
        <f t="shared" si="3"/>
        <v>69691</v>
      </c>
      <c r="F42" s="415">
        <f t="shared" si="3"/>
        <v>1543</v>
      </c>
      <c r="G42" s="415">
        <f t="shared" si="3"/>
        <v>0</v>
      </c>
      <c r="H42" s="415">
        <f t="shared" si="3"/>
        <v>19072</v>
      </c>
      <c r="I42" s="415">
        <f t="shared" si="3"/>
        <v>0</v>
      </c>
      <c r="J42" s="415">
        <f t="shared" si="3"/>
        <v>0</v>
      </c>
      <c r="K42" s="415">
        <f t="shared" si="3"/>
        <v>262484</v>
      </c>
      <c r="L42" s="415">
        <f t="shared" si="3"/>
        <v>266595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72409</v>
      </c>
      <c r="D44" s="418">
        <v>16326</v>
      </c>
      <c r="E44" s="418">
        <v>10393</v>
      </c>
      <c r="F44" s="418">
        <v>97</v>
      </c>
      <c r="G44" s="418"/>
      <c r="H44" s="418">
        <v>404</v>
      </c>
      <c r="I44" s="436"/>
      <c r="J44" s="436"/>
      <c r="K44" s="420">
        <f>SUM(C44:J44)</f>
        <v>99629</v>
      </c>
      <c r="L44" s="418">
        <v>104515</v>
      </c>
    </row>
    <row r="45" spans="1:14" x14ac:dyDescent="0.2">
      <c r="A45" s="1814" t="s">
        <v>976</v>
      </c>
      <c r="B45" s="267">
        <v>2220</v>
      </c>
      <c r="C45" s="412">
        <v>56305</v>
      </c>
      <c r="D45" s="412">
        <v>16802</v>
      </c>
      <c r="E45" s="412">
        <v>2811</v>
      </c>
      <c r="F45" s="412">
        <v>17641</v>
      </c>
      <c r="G45" s="412">
        <v>1023</v>
      </c>
      <c r="H45" s="412"/>
      <c r="I45" s="436"/>
      <c r="J45" s="436"/>
      <c r="K45" s="420">
        <f>SUM(C45:J45)</f>
        <v>94582</v>
      </c>
      <c r="L45" s="412">
        <v>95400</v>
      </c>
    </row>
    <row r="46" spans="1:14" x14ac:dyDescent="0.2">
      <c r="A46" s="1814" t="s">
        <v>977</v>
      </c>
      <c r="B46" s="267">
        <v>2230</v>
      </c>
      <c r="C46" s="412"/>
      <c r="D46" s="412"/>
      <c r="E46" s="412"/>
      <c r="F46" s="412">
        <v>12287</v>
      </c>
      <c r="G46" s="412"/>
      <c r="H46" s="412"/>
      <c r="I46" s="436"/>
      <c r="J46" s="436"/>
      <c r="K46" s="420">
        <f>SUM(C46:J46)</f>
        <v>12287</v>
      </c>
      <c r="L46" s="412">
        <v>12000</v>
      </c>
    </row>
    <row r="47" spans="1:14" ht="12.75" customHeight="1" thickBot="1" x14ac:dyDescent="0.25">
      <c r="A47" s="887" t="s">
        <v>660</v>
      </c>
      <c r="B47" s="468" t="s">
        <v>33</v>
      </c>
      <c r="C47" s="415">
        <f>SUM(C44:C46)</f>
        <v>128714</v>
      </c>
      <c r="D47" s="415">
        <f t="shared" ref="D47:K47" si="4">SUM(D44:D46)</f>
        <v>33128</v>
      </c>
      <c r="E47" s="415">
        <f t="shared" si="4"/>
        <v>13204</v>
      </c>
      <c r="F47" s="415">
        <f t="shared" si="4"/>
        <v>30025</v>
      </c>
      <c r="G47" s="415">
        <f t="shared" si="4"/>
        <v>1023</v>
      </c>
      <c r="H47" s="415">
        <f t="shared" si="4"/>
        <v>404</v>
      </c>
      <c r="I47" s="415">
        <f t="shared" si="4"/>
        <v>0</v>
      </c>
      <c r="J47" s="415">
        <f t="shared" si="4"/>
        <v>0</v>
      </c>
      <c r="K47" s="415">
        <f t="shared" si="4"/>
        <v>206498</v>
      </c>
      <c r="L47" s="415">
        <f>SUM(L44:L46)</f>
        <v>211915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1280</v>
      </c>
      <c r="D49" s="418"/>
      <c r="E49" s="418">
        <v>14121</v>
      </c>
      <c r="F49" s="418"/>
      <c r="G49" s="418"/>
      <c r="H49" s="418">
        <v>10861</v>
      </c>
      <c r="I49" s="436"/>
      <c r="J49" s="436"/>
      <c r="K49" s="420">
        <f>SUM(C49:J49)</f>
        <v>26262</v>
      </c>
      <c r="L49" s="418">
        <v>25030</v>
      </c>
    </row>
    <row r="50" spans="1:14" x14ac:dyDescent="0.2">
      <c r="A50" s="1814" t="s">
        <v>979</v>
      </c>
      <c r="B50" s="267">
        <v>2320</v>
      </c>
      <c r="C50" s="412">
        <v>157842</v>
      </c>
      <c r="D50" s="412">
        <v>29675</v>
      </c>
      <c r="E50" s="412">
        <v>6013</v>
      </c>
      <c r="F50" s="412">
        <v>132</v>
      </c>
      <c r="G50" s="412"/>
      <c r="H50" s="412">
        <v>2500</v>
      </c>
      <c r="I50" s="436"/>
      <c r="J50" s="436"/>
      <c r="K50" s="420">
        <f>SUM(C50:J50)</f>
        <v>196162</v>
      </c>
      <c r="L50" s="412">
        <v>195477</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159122</v>
      </c>
      <c r="D53" s="415">
        <f t="shared" ref="D53:L53" si="5">SUM(D49:D52)</f>
        <v>29675</v>
      </c>
      <c r="E53" s="415">
        <f t="shared" si="5"/>
        <v>20134</v>
      </c>
      <c r="F53" s="415">
        <f t="shared" si="5"/>
        <v>132</v>
      </c>
      <c r="G53" s="415">
        <f t="shared" si="5"/>
        <v>0</v>
      </c>
      <c r="H53" s="415">
        <f t="shared" si="5"/>
        <v>13361</v>
      </c>
      <c r="I53" s="415">
        <f t="shared" si="5"/>
        <v>0</v>
      </c>
      <c r="J53" s="415">
        <f t="shared" si="5"/>
        <v>0</v>
      </c>
      <c r="K53" s="415">
        <f t="shared" si="5"/>
        <v>222424</v>
      </c>
      <c r="L53" s="415">
        <f t="shared" si="5"/>
        <v>220507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290375</v>
      </c>
      <c r="D55" s="418">
        <v>60151</v>
      </c>
      <c r="E55" s="418">
        <v>1030</v>
      </c>
      <c r="F55" s="418">
        <v>2214</v>
      </c>
      <c r="G55" s="418">
        <v>837</v>
      </c>
      <c r="H55" s="418">
        <v>730</v>
      </c>
      <c r="I55" s="436"/>
      <c r="J55" s="436"/>
      <c r="K55" s="420">
        <f>SUM(C55:J55)</f>
        <v>355337</v>
      </c>
      <c r="L55" s="418">
        <v>368680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290375</v>
      </c>
      <c r="D57" s="421">
        <f t="shared" ref="D57:K57" si="6">SUM(D55:D56)</f>
        <v>60151</v>
      </c>
      <c r="E57" s="421">
        <f t="shared" si="6"/>
        <v>1030</v>
      </c>
      <c r="F57" s="421">
        <f t="shared" si="6"/>
        <v>2214</v>
      </c>
      <c r="G57" s="421">
        <f t="shared" si="6"/>
        <v>837</v>
      </c>
      <c r="H57" s="421">
        <f t="shared" si="6"/>
        <v>730</v>
      </c>
      <c r="I57" s="421">
        <f t="shared" si="6"/>
        <v>0</v>
      </c>
      <c r="J57" s="421">
        <f t="shared" si="6"/>
        <v>0</v>
      </c>
      <c r="K57" s="421">
        <f t="shared" si="6"/>
        <v>355337</v>
      </c>
      <c r="L57" s="415">
        <f>SUM(L55:L56)</f>
        <v>368680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43551</v>
      </c>
      <c r="D60" s="412">
        <v>8758</v>
      </c>
      <c r="E60" s="412"/>
      <c r="F60" s="412">
        <v>5990</v>
      </c>
      <c r="G60" s="412"/>
      <c r="H60" s="412"/>
      <c r="I60" s="436"/>
      <c r="J60" s="436"/>
      <c r="K60" s="420">
        <f t="shared" si="7"/>
        <v>58299</v>
      </c>
      <c r="L60" s="412">
        <v>56215</v>
      </c>
      <c r="M60" s="15"/>
      <c r="N60" s="15"/>
    </row>
    <row r="61" spans="1:14" s="16" customFormat="1" x14ac:dyDescent="0.2">
      <c r="A61" s="1814" t="s">
        <v>221</v>
      </c>
      <c r="B61" s="267">
        <v>2540</v>
      </c>
      <c r="C61" s="412">
        <v>189478</v>
      </c>
      <c r="D61" s="412"/>
      <c r="E61" s="412"/>
      <c r="F61" s="412"/>
      <c r="G61" s="412"/>
      <c r="H61" s="412"/>
      <c r="I61" s="436"/>
      <c r="J61" s="436"/>
      <c r="K61" s="420">
        <f t="shared" si="7"/>
        <v>189478</v>
      </c>
      <c r="L61" s="412">
        <v>165000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120672</v>
      </c>
      <c r="D63" s="412">
        <v>22859</v>
      </c>
      <c r="E63" s="412"/>
      <c r="F63" s="412">
        <v>149611</v>
      </c>
      <c r="G63" s="412"/>
      <c r="H63" s="412">
        <v>1697</v>
      </c>
      <c r="I63" s="436"/>
      <c r="J63" s="436"/>
      <c r="K63" s="420">
        <f t="shared" si="7"/>
        <v>294839</v>
      </c>
      <c r="L63" s="412">
        <v>310460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353701</v>
      </c>
      <c r="D65" s="415">
        <f t="shared" ref="D65:L65" si="8">SUM(D59:D64)</f>
        <v>31617</v>
      </c>
      <c r="E65" s="415">
        <f t="shared" si="8"/>
        <v>0</v>
      </c>
      <c r="F65" s="415">
        <f t="shared" si="8"/>
        <v>155601</v>
      </c>
      <c r="G65" s="415">
        <f t="shared" si="8"/>
        <v>0</v>
      </c>
      <c r="H65" s="415">
        <f t="shared" si="8"/>
        <v>1697</v>
      </c>
      <c r="I65" s="415">
        <f t="shared" si="8"/>
        <v>0</v>
      </c>
      <c r="J65" s="415">
        <f t="shared" si="8"/>
        <v>0</v>
      </c>
      <c r="K65" s="415">
        <f t="shared" si="8"/>
        <v>542616</v>
      </c>
      <c r="L65" s="415">
        <f t="shared" si="8"/>
        <v>531675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36195</v>
      </c>
      <c r="D71" s="412">
        <v>5663</v>
      </c>
      <c r="E71" s="412"/>
      <c r="F71" s="412"/>
      <c r="G71" s="412"/>
      <c r="H71" s="412"/>
      <c r="I71" s="436"/>
      <c r="J71" s="436"/>
      <c r="K71" s="420">
        <f>SUM(C71:J71)</f>
        <v>41858</v>
      </c>
      <c r="L71" s="412">
        <v>43715</v>
      </c>
      <c r="M71" s="15"/>
      <c r="N71" s="15"/>
    </row>
    <row r="72" spans="1:14" s="16" customFormat="1" ht="12.75" customHeight="1" thickBot="1" x14ac:dyDescent="0.25">
      <c r="A72" s="887" t="s">
        <v>38</v>
      </c>
      <c r="B72" s="465" t="s">
        <v>37</v>
      </c>
      <c r="C72" s="415">
        <f>SUM(C67:C71)</f>
        <v>36195</v>
      </c>
      <c r="D72" s="415">
        <f t="shared" ref="D72:K72" si="9">SUM(D67:D71)</f>
        <v>5663</v>
      </c>
      <c r="E72" s="415">
        <f t="shared" si="9"/>
        <v>0</v>
      </c>
      <c r="F72" s="415">
        <f t="shared" si="9"/>
        <v>0</v>
      </c>
      <c r="G72" s="415">
        <f t="shared" si="9"/>
        <v>0</v>
      </c>
      <c r="H72" s="415">
        <f t="shared" si="9"/>
        <v>0</v>
      </c>
      <c r="I72" s="415">
        <f t="shared" si="9"/>
        <v>0</v>
      </c>
      <c r="J72" s="415">
        <f t="shared" si="9"/>
        <v>0</v>
      </c>
      <c r="K72" s="415">
        <f t="shared" si="9"/>
        <v>41858</v>
      </c>
      <c r="L72" s="415">
        <f>SUM(L67:L71)</f>
        <v>43715</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1108262</v>
      </c>
      <c r="D74" s="425">
        <f t="shared" ref="D74:K74" si="10">SUM(D42,D47,D53,D57,D65,D72,D73)</f>
        <v>192257</v>
      </c>
      <c r="E74" s="425">
        <f t="shared" si="10"/>
        <v>104059</v>
      </c>
      <c r="F74" s="425">
        <f t="shared" si="10"/>
        <v>189515</v>
      </c>
      <c r="G74" s="425">
        <f t="shared" si="10"/>
        <v>1860</v>
      </c>
      <c r="H74" s="425">
        <f t="shared" si="10"/>
        <v>35264</v>
      </c>
      <c r="I74" s="425">
        <f t="shared" si="10"/>
        <v>0</v>
      </c>
      <c r="J74" s="425">
        <f t="shared" si="10"/>
        <v>0</v>
      </c>
      <c r="K74" s="425">
        <f t="shared" si="10"/>
        <v>1631217</v>
      </c>
      <c r="L74" s="425">
        <f>SUM(L42,L47,L53,L57,L65,L72,L73)</f>
        <v>1643087</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12092</v>
      </c>
      <c r="I86" s="507"/>
      <c r="J86" s="507"/>
      <c r="K86" s="520">
        <f t="shared" ref="K86:K98" si="12">H86</f>
        <v>12092</v>
      </c>
      <c r="L86" s="442">
        <v>15000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12092</v>
      </c>
      <c r="I92" s="507"/>
      <c r="J92" s="507"/>
      <c r="K92" s="520">
        <f t="shared" si="12"/>
        <v>12092</v>
      </c>
      <c r="L92" s="1062">
        <f>SUM(L85:L91)</f>
        <v>15000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12092</v>
      </c>
      <c r="I102" s="507"/>
      <c r="J102" s="507"/>
      <c r="K102" s="425">
        <f>SUM(K84,K92,K100,K101)</f>
        <v>12092</v>
      </c>
      <c r="L102" s="425">
        <f>SUM(L84,L92,L100,L101)</f>
        <v>15000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v>739</v>
      </c>
      <c r="I111" s="433"/>
      <c r="J111" s="433"/>
      <c r="K111" s="1064">
        <f>H111</f>
        <v>739</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739</v>
      </c>
      <c r="I112" s="433"/>
      <c r="J112" s="433"/>
      <c r="K112" s="1062">
        <f>SUM(K110:K111)</f>
        <v>739</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4128324</v>
      </c>
      <c r="D114" s="415">
        <f t="shared" ref="D114:K114" si="13">SUM(D33,D74,D75,D102,D112,D113)</f>
        <v>953499</v>
      </c>
      <c r="E114" s="415">
        <f t="shared" si="13"/>
        <v>151588</v>
      </c>
      <c r="F114" s="415">
        <f t="shared" si="13"/>
        <v>344664</v>
      </c>
      <c r="G114" s="415">
        <f t="shared" si="13"/>
        <v>129345</v>
      </c>
      <c r="H114" s="415">
        <f>SUM(H33,H74,H75,H102,H112,H113)</f>
        <v>56245</v>
      </c>
      <c r="I114" s="415">
        <f t="shared" si="13"/>
        <v>0</v>
      </c>
      <c r="J114" s="415">
        <f t="shared" si="13"/>
        <v>0</v>
      </c>
      <c r="K114" s="415">
        <f t="shared" si="13"/>
        <v>5763665</v>
      </c>
      <c r="L114" s="415">
        <f>SUM(L33,L74,L75,L102,L112,L113)</f>
        <v>5732350</v>
      </c>
    </row>
    <row r="115" spans="1:14" ht="23.25" thickTop="1" x14ac:dyDescent="0.2">
      <c r="A115" s="1826" t="s">
        <v>1177</v>
      </c>
      <c r="B115" s="892"/>
      <c r="C115" s="416"/>
      <c r="D115" s="416"/>
      <c r="E115" s="416"/>
      <c r="F115" s="416"/>
      <c r="G115" s="416"/>
      <c r="H115" s="416"/>
      <c r="I115" s="416"/>
      <c r="J115" s="416"/>
      <c r="K115" s="440">
        <f>'Revenues 9-14'!C275-'Expenditures 15-22'!K114</f>
        <v>-543266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56186</v>
      </c>
      <c r="D124" s="412">
        <v>47586</v>
      </c>
      <c r="E124" s="412">
        <v>144740</v>
      </c>
      <c r="F124" s="412">
        <v>229305</v>
      </c>
      <c r="G124" s="412"/>
      <c r="H124" s="412">
        <v>324</v>
      </c>
      <c r="I124" s="436"/>
      <c r="J124" s="436"/>
      <c r="K124" s="415">
        <f>SUM(C124:J124)</f>
        <v>478141</v>
      </c>
      <c r="L124" s="412">
        <v>492100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56186</v>
      </c>
      <c r="D127" s="415">
        <f t="shared" ref="D127:L127" si="14">SUM(D122:D126)</f>
        <v>47586</v>
      </c>
      <c r="E127" s="415">
        <f t="shared" si="14"/>
        <v>144740</v>
      </c>
      <c r="F127" s="415">
        <f t="shared" si="14"/>
        <v>229305</v>
      </c>
      <c r="G127" s="415">
        <f t="shared" si="14"/>
        <v>0</v>
      </c>
      <c r="H127" s="415">
        <f t="shared" si="14"/>
        <v>324</v>
      </c>
      <c r="I127" s="415">
        <f t="shared" si="14"/>
        <v>0</v>
      </c>
      <c r="J127" s="415">
        <f t="shared" si="14"/>
        <v>0</v>
      </c>
      <c r="K127" s="415">
        <f t="shared" si="14"/>
        <v>478141</v>
      </c>
      <c r="L127" s="415">
        <f t="shared" si="14"/>
        <v>492100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56186</v>
      </c>
      <c r="D129" s="425">
        <f t="shared" ref="D129:L129" si="15">SUM(D120,D127,D128)</f>
        <v>47586</v>
      </c>
      <c r="E129" s="425">
        <f t="shared" si="15"/>
        <v>144740</v>
      </c>
      <c r="F129" s="425">
        <f t="shared" si="15"/>
        <v>229305</v>
      </c>
      <c r="G129" s="425">
        <f t="shared" si="15"/>
        <v>0</v>
      </c>
      <c r="H129" s="425">
        <f t="shared" si="15"/>
        <v>324</v>
      </c>
      <c r="I129" s="425">
        <f t="shared" si="15"/>
        <v>0</v>
      </c>
      <c r="J129" s="425">
        <f t="shared" si="15"/>
        <v>0</v>
      </c>
      <c r="K129" s="425">
        <f t="shared" si="15"/>
        <v>478141</v>
      </c>
      <c r="L129" s="425">
        <f t="shared" si="15"/>
        <v>492100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56186</v>
      </c>
      <c r="D150" s="415">
        <f t="shared" ref="D150:K150" si="16">SUM(D129,D130,D138,D148,D149)</f>
        <v>47586</v>
      </c>
      <c r="E150" s="415">
        <f t="shared" si="16"/>
        <v>144740</v>
      </c>
      <c r="F150" s="415">
        <f t="shared" si="16"/>
        <v>229305</v>
      </c>
      <c r="G150" s="415">
        <f t="shared" si="16"/>
        <v>0</v>
      </c>
      <c r="H150" s="415">
        <f t="shared" si="16"/>
        <v>324</v>
      </c>
      <c r="I150" s="415">
        <f t="shared" si="16"/>
        <v>0</v>
      </c>
      <c r="J150" s="415">
        <f t="shared" si="16"/>
        <v>0</v>
      </c>
      <c r="K150" s="415">
        <f t="shared" si="16"/>
        <v>478141</v>
      </c>
      <c r="L150" s="415">
        <f>SUM(L129,L130,L138,L148,L149)</f>
        <v>492100</v>
      </c>
    </row>
    <row r="151" spans="1:14" ht="12.75" customHeight="1" thickTop="1" x14ac:dyDescent="0.2">
      <c r="A151" s="2239" t="s">
        <v>1403</v>
      </c>
      <c r="B151" s="2240"/>
      <c r="C151" s="416"/>
      <c r="D151" s="416"/>
      <c r="E151" s="416"/>
      <c r="F151" s="416"/>
      <c r="G151" s="416"/>
      <c r="H151" s="416"/>
      <c r="I151" s="416"/>
      <c r="J151" s="413"/>
      <c r="K151" s="440">
        <f>'Revenues 9-14'!D275-'Expenditures 15-22'!K150</f>
        <v>-571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308001</v>
      </c>
      <c r="I163" s="413"/>
      <c r="J163" s="413"/>
      <c r="K163" s="414">
        <f>SUM(C163:H163)</f>
        <v>308001</v>
      </c>
      <c r="L163" s="1864">
        <v>310851</v>
      </c>
    </row>
    <row r="164" spans="1:14" ht="33.75" customHeight="1" x14ac:dyDescent="0.2">
      <c r="A164" s="1834" t="s">
        <v>293</v>
      </c>
      <c r="B164" s="536" t="s">
        <v>32</v>
      </c>
      <c r="C164" s="413"/>
      <c r="D164" s="413"/>
      <c r="E164" s="413"/>
      <c r="F164" s="413"/>
      <c r="G164" s="413"/>
      <c r="H164" s="1867">
        <v>615959</v>
      </c>
      <c r="I164" s="413"/>
      <c r="J164" s="413"/>
      <c r="K164" s="414">
        <f>SUM(C164:J164)</f>
        <v>615959</v>
      </c>
      <c r="L164" s="1867">
        <v>600000</v>
      </c>
    </row>
    <row r="165" spans="1:14" ht="13.5" customHeight="1" thickBot="1" x14ac:dyDescent="0.25">
      <c r="A165" s="1818" t="s">
        <v>885</v>
      </c>
      <c r="B165" s="537" t="s">
        <v>88</v>
      </c>
      <c r="C165" s="413"/>
      <c r="D165" s="413"/>
      <c r="E165" s="426"/>
      <c r="F165" s="413"/>
      <c r="G165" s="413"/>
      <c r="H165" s="1867">
        <v>2850</v>
      </c>
      <c r="I165" s="507"/>
      <c r="J165" s="413"/>
      <c r="K165" s="414">
        <f>SUM(C165:J165)</f>
        <v>2850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926810</v>
      </c>
      <c r="I166" s="437"/>
      <c r="J166" s="413"/>
      <c r="K166" s="425">
        <f>SUM(K162,K163,K164,K165)</f>
        <v>926810</v>
      </c>
      <c r="L166" s="425">
        <f>SUM(L162,L163,L164,L165)</f>
        <v>910851</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926810</v>
      </c>
      <c r="I168" s="437"/>
      <c r="J168" s="413"/>
      <c r="K168" s="425">
        <f>SUM(K154,K166,K167)</f>
        <v>926810</v>
      </c>
      <c r="L168" s="425">
        <f>SUM(L154,L166,L167)</f>
        <v>910851</v>
      </c>
    </row>
    <row r="169" spans="1:14" ht="23.25" thickTop="1" x14ac:dyDescent="0.2">
      <c r="A169" s="1826" t="s">
        <v>1177</v>
      </c>
      <c r="B169" s="467"/>
      <c r="C169" s="413"/>
      <c r="D169" s="413"/>
      <c r="E169" s="413"/>
      <c r="F169" s="413"/>
      <c r="G169" s="413"/>
      <c r="H169" s="416"/>
      <c r="I169" s="413"/>
      <c r="J169" s="413"/>
      <c r="K169" s="440">
        <f>'Revenues 9-14'!E275-'Expenditures 15-22'!K168</f>
        <v>-414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131651</v>
      </c>
      <c r="D176" s="412">
        <v>15264</v>
      </c>
      <c r="E176" s="412">
        <v>35868</v>
      </c>
      <c r="F176" s="412">
        <v>19603</v>
      </c>
      <c r="G176" s="412">
        <v>23157</v>
      </c>
      <c r="H176" s="412"/>
      <c r="I176" s="436"/>
      <c r="J176" s="436"/>
      <c r="K176" s="414">
        <f>SUM(C176:J176)</f>
        <v>225543</v>
      </c>
      <c r="L176" s="412">
        <v>290096</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131651</v>
      </c>
      <c r="D178" s="425">
        <f t="shared" ref="D178:J178" si="17">SUM(D174,D176,D177)</f>
        <v>15264</v>
      </c>
      <c r="E178" s="425">
        <f t="shared" si="17"/>
        <v>35868</v>
      </c>
      <c r="F178" s="425">
        <f t="shared" si="17"/>
        <v>19603</v>
      </c>
      <c r="G178" s="425">
        <f t="shared" si="17"/>
        <v>23157</v>
      </c>
      <c r="H178" s="425">
        <f t="shared" si="17"/>
        <v>0</v>
      </c>
      <c r="I178" s="425">
        <f t="shared" si="17"/>
        <v>0</v>
      </c>
      <c r="J178" s="425">
        <f t="shared" si="17"/>
        <v>0</v>
      </c>
      <c r="K178" s="425">
        <f>SUM(K174,K176,K177)</f>
        <v>225543</v>
      </c>
      <c r="L178" s="425">
        <f>SUM(L174, L176:L177)</f>
        <v>290096</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7931</v>
      </c>
      <c r="I199" s="413"/>
      <c r="J199" s="413"/>
      <c r="K199" s="1871">
        <f>SUM(H199)</f>
        <v>7931</v>
      </c>
      <c r="L199" s="703"/>
    </row>
    <row r="200" spans="1:14" ht="30" customHeight="1" x14ac:dyDescent="0.2">
      <c r="A200" s="890" t="s">
        <v>294</v>
      </c>
      <c r="B200" s="537" t="s">
        <v>32</v>
      </c>
      <c r="C200" s="413"/>
      <c r="D200" s="413"/>
      <c r="E200" s="413"/>
      <c r="F200" s="413"/>
      <c r="G200" s="413"/>
      <c r="H200" s="412">
        <v>39820</v>
      </c>
      <c r="I200" s="413"/>
      <c r="J200" s="413"/>
      <c r="K200" s="414">
        <f>SUM(H200)</f>
        <v>39820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47751</v>
      </c>
      <c r="I202" s="413"/>
      <c r="J202" s="413"/>
      <c r="K202" s="425">
        <f>SUM(K198,K199,K200,K201)</f>
        <v>47751</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131651</v>
      </c>
      <c r="D204" s="415">
        <f>SUM(D178,D179)</f>
        <v>15264</v>
      </c>
      <c r="E204" s="415">
        <f>SUM(E178,E179,E190)</f>
        <v>35868</v>
      </c>
      <c r="F204" s="415">
        <f>SUM(F178,F179)</f>
        <v>19603</v>
      </c>
      <c r="G204" s="415">
        <f>SUM(G178,G179)</f>
        <v>23157</v>
      </c>
      <c r="H204" s="415">
        <f>SUM(H178,H179,H190,H202,H203)</f>
        <v>47751</v>
      </c>
      <c r="I204" s="415">
        <f>SUM(I178,I179)</f>
        <v>0</v>
      </c>
      <c r="J204" s="415">
        <f>SUM(J178,J179)</f>
        <v>0</v>
      </c>
      <c r="K204" s="414">
        <f>SUM(K178,K179,K190,K202,K203)</f>
        <v>273294</v>
      </c>
      <c r="L204" s="415">
        <f>SUM(L178,L179,L190,L202,L203)</f>
        <v>290096</v>
      </c>
    </row>
    <row r="205" spans="1:14" ht="23.25" thickTop="1" x14ac:dyDescent="0.2">
      <c r="A205" s="1826" t="s">
        <v>1177</v>
      </c>
      <c r="B205" s="467"/>
      <c r="C205" s="416"/>
      <c r="D205" s="416"/>
      <c r="E205" s="416"/>
      <c r="F205" s="416"/>
      <c r="G205" s="416"/>
      <c r="H205" s="416"/>
      <c r="I205" s="413"/>
      <c r="J205" s="413"/>
      <c r="K205" s="440">
        <f>'Revenues 9-14'!F275-'Expenditures 15-22'!K204</f>
        <v>62746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37430</v>
      </c>
      <c r="E209" s="413"/>
      <c r="F209" s="413"/>
      <c r="G209" s="413"/>
      <c r="H209" s="413"/>
      <c r="I209" s="413"/>
      <c r="J209" s="413"/>
      <c r="K209" s="414">
        <f>D209</f>
        <v>37430</v>
      </c>
      <c r="L209" s="412">
        <v>35650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30286</v>
      </c>
      <c r="E211" s="413"/>
      <c r="F211" s="413"/>
      <c r="G211" s="413"/>
      <c r="H211" s="413"/>
      <c r="I211" s="413"/>
      <c r="J211" s="413"/>
      <c r="K211" s="414">
        <f t="shared" si="19"/>
        <v>30286</v>
      </c>
      <c r="L211" s="412">
        <v>38250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2358</v>
      </c>
      <c r="E217" s="413"/>
      <c r="F217" s="413"/>
      <c r="G217" s="413"/>
      <c r="H217" s="413"/>
      <c r="I217" s="413"/>
      <c r="J217" s="413"/>
      <c r="K217" s="414">
        <f t="shared" si="19"/>
        <v>2358</v>
      </c>
      <c r="L217" s="412">
        <v>3950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70074</v>
      </c>
      <c r="E223" s="413"/>
      <c r="F223" s="413"/>
      <c r="G223" s="413"/>
      <c r="H223" s="413"/>
      <c r="I223" s="413"/>
      <c r="J223" s="413"/>
      <c r="K223" s="415">
        <f>SUM(K209:K222)</f>
        <v>70074</v>
      </c>
      <c r="L223" s="415">
        <f>SUM(L209:L222)</f>
        <v>77850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5319</v>
      </c>
      <c r="E228" s="413"/>
      <c r="F228" s="413"/>
      <c r="G228" s="413"/>
      <c r="H228" s="413"/>
      <c r="I228" s="413"/>
      <c r="J228" s="413"/>
      <c r="K228" s="414">
        <f t="shared" si="20"/>
        <v>5319</v>
      </c>
      <c r="L228" s="412">
        <v>7975</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1394</v>
      </c>
      <c r="E230" s="413"/>
      <c r="F230" s="413"/>
      <c r="G230" s="413"/>
      <c r="H230" s="413"/>
      <c r="I230" s="413"/>
      <c r="J230" s="413"/>
      <c r="K230" s="414">
        <f t="shared" si="20"/>
        <v>1394</v>
      </c>
      <c r="L230" s="412">
        <v>1450</v>
      </c>
    </row>
    <row r="231" spans="1:12" x14ac:dyDescent="0.2">
      <c r="A231" s="1814" t="s">
        <v>173</v>
      </c>
      <c r="B231" s="267">
        <v>2190</v>
      </c>
      <c r="C231" s="413"/>
      <c r="D231" s="412">
        <v>381</v>
      </c>
      <c r="E231" s="413"/>
      <c r="F231" s="413"/>
      <c r="G231" s="413"/>
      <c r="H231" s="413"/>
      <c r="I231" s="413"/>
      <c r="J231" s="413"/>
      <c r="K231" s="414">
        <f t="shared" si="20"/>
        <v>381</v>
      </c>
      <c r="L231" s="412">
        <v>400</v>
      </c>
    </row>
    <row r="232" spans="1:12" ht="12.75" customHeight="1" thickBot="1" x14ac:dyDescent="0.25">
      <c r="A232" s="887" t="s">
        <v>659</v>
      </c>
      <c r="B232" s="465" t="s">
        <v>832</v>
      </c>
      <c r="C232" s="413"/>
      <c r="D232" s="415">
        <f>SUM(D226:D231)</f>
        <v>7094</v>
      </c>
      <c r="E232" s="413"/>
      <c r="F232" s="413"/>
      <c r="G232" s="413"/>
      <c r="H232" s="413"/>
      <c r="I232" s="413"/>
      <c r="J232" s="413"/>
      <c r="K232" s="415">
        <f>SUM(K226:K231)</f>
        <v>7094</v>
      </c>
      <c r="L232" s="415">
        <f>SUM(L226:L231)</f>
        <v>9825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970</v>
      </c>
      <c r="E234" s="413"/>
      <c r="F234" s="413"/>
      <c r="G234" s="413"/>
      <c r="H234" s="413"/>
      <c r="I234" s="413"/>
      <c r="J234" s="413"/>
      <c r="K234" s="420">
        <f>D234</f>
        <v>970</v>
      </c>
      <c r="L234" s="418">
        <v>950</v>
      </c>
    </row>
    <row r="235" spans="1:12" x14ac:dyDescent="0.2">
      <c r="A235" s="1814" t="s">
        <v>976</v>
      </c>
      <c r="B235" s="267">
        <v>2220</v>
      </c>
      <c r="C235" s="413"/>
      <c r="D235" s="412">
        <v>2951</v>
      </c>
      <c r="E235" s="413"/>
      <c r="F235" s="413"/>
      <c r="G235" s="413"/>
      <c r="H235" s="413"/>
      <c r="I235" s="413"/>
      <c r="J235" s="413"/>
      <c r="K235" s="420">
        <f>D235</f>
        <v>2951</v>
      </c>
      <c r="L235" s="412">
        <v>3300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3921</v>
      </c>
      <c r="E237" s="413"/>
      <c r="F237" s="413"/>
      <c r="G237" s="413"/>
      <c r="H237" s="413"/>
      <c r="I237" s="413"/>
      <c r="J237" s="413"/>
      <c r="K237" s="415">
        <f>SUM(K234:K236)</f>
        <v>3921</v>
      </c>
      <c r="L237" s="415">
        <f>SUM(L234:L236)</f>
        <v>4250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135</v>
      </c>
      <c r="E239" s="413"/>
      <c r="F239" s="413"/>
      <c r="G239" s="413"/>
      <c r="H239" s="413"/>
      <c r="I239" s="413"/>
      <c r="J239" s="413"/>
      <c r="K239" s="420">
        <f>D239</f>
        <v>135</v>
      </c>
      <c r="L239" s="418">
        <v>150</v>
      </c>
    </row>
    <row r="240" spans="1:12" x14ac:dyDescent="0.2">
      <c r="A240" s="1814" t="s">
        <v>979</v>
      </c>
      <c r="B240" s="267">
        <v>2320</v>
      </c>
      <c r="C240" s="413"/>
      <c r="D240" s="412">
        <v>2160</v>
      </c>
      <c r="E240" s="413"/>
      <c r="F240" s="413"/>
      <c r="G240" s="413"/>
      <c r="H240" s="413"/>
      <c r="I240" s="413"/>
      <c r="J240" s="413"/>
      <c r="K240" s="420">
        <f t="shared" ref="K240:K250" si="21">D240</f>
        <v>2160</v>
      </c>
      <c r="L240" s="412">
        <v>2200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2295</v>
      </c>
      <c r="E251" s="413"/>
      <c r="F251" s="413"/>
      <c r="G251" s="413"/>
      <c r="H251" s="413"/>
      <c r="I251" s="413"/>
      <c r="J251" s="413"/>
      <c r="K251" s="415">
        <f>SUM(K239:K250)</f>
        <v>2295</v>
      </c>
      <c r="L251" s="415">
        <f>SUM(L239:L250)</f>
        <v>2350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17932</v>
      </c>
      <c r="E253" s="413"/>
      <c r="F253" s="413"/>
      <c r="G253" s="413"/>
      <c r="H253" s="413"/>
      <c r="I253" s="413"/>
      <c r="J253" s="413"/>
      <c r="K253" s="420">
        <f>D253</f>
        <v>17932</v>
      </c>
      <c r="L253" s="418">
        <v>20300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17932</v>
      </c>
      <c r="E255" s="413"/>
      <c r="F255" s="413"/>
      <c r="G255" s="413"/>
      <c r="H255" s="413"/>
      <c r="I255" s="413"/>
      <c r="J255" s="413"/>
      <c r="K255" s="415">
        <f>SUM(K253:K254)</f>
        <v>17932</v>
      </c>
      <c r="L255" s="415">
        <f>SUM(L253:L254)</f>
        <v>20300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7082</v>
      </c>
      <c r="E258" s="413"/>
      <c r="F258" s="413"/>
      <c r="G258" s="413"/>
      <c r="H258" s="413"/>
      <c r="I258" s="413"/>
      <c r="J258" s="413"/>
      <c r="K258" s="420">
        <f t="shared" ref="K258:K263" si="22">D258</f>
        <v>7082</v>
      </c>
      <c r="L258" s="412">
        <v>9450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38396</v>
      </c>
      <c r="E260" s="413"/>
      <c r="F260" s="413"/>
      <c r="G260" s="413"/>
      <c r="H260" s="413"/>
      <c r="I260" s="413"/>
      <c r="J260" s="413"/>
      <c r="K260" s="420">
        <f t="shared" si="22"/>
        <v>38396</v>
      </c>
      <c r="L260" s="412">
        <v>37550</v>
      </c>
    </row>
    <row r="261" spans="1:12" x14ac:dyDescent="0.2">
      <c r="A261" s="1814" t="s">
        <v>1129</v>
      </c>
      <c r="B261" s="267">
        <v>2550</v>
      </c>
      <c r="C261" s="413"/>
      <c r="D261" s="412">
        <v>17441</v>
      </c>
      <c r="E261" s="413"/>
      <c r="F261" s="413"/>
      <c r="G261" s="413"/>
      <c r="H261" s="413"/>
      <c r="I261" s="413"/>
      <c r="J261" s="413"/>
      <c r="K261" s="420">
        <f t="shared" si="22"/>
        <v>17441</v>
      </c>
      <c r="L261" s="412">
        <v>17000</v>
      </c>
    </row>
    <row r="262" spans="1:12" x14ac:dyDescent="0.2">
      <c r="A262" s="1814" t="s">
        <v>107</v>
      </c>
      <c r="B262" s="267">
        <v>2560</v>
      </c>
      <c r="C262" s="413"/>
      <c r="D262" s="412">
        <v>17562</v>
      </c>
      <c r="E262" s="413"/>
      <c r="F262" s="413"/>
      <c r="G262" s="413"/>
      <c r="H262" s="413"/>
      <c r="I262" s="413"/>
      <c r="J262" s="413"/>
      <c r="K262" s="420">
        <f t="shared" si="22"/>
        <v>17562</v>
      </c>
      <c r="L262" s="412">
        <v>17550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80481</v>
      </c>
      <c r="E264" s="413"/>
      <c r="F264" s="413"/>
      <c r="G264" s="413"/>
      <c r="H264" s="413"/>
      <c r="I264" s="413"/>
      <c r="J264" s="413"/>
      <c r="K264" s="415">
        <f>SUM(K257:K263)</f>
        <v>80481</v>
      </c>
      <c r="L264" s="415">
        <f>SUM(L257:L263)</f>
        <v>81550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5226</v>
      </c>
      <c r="E270" s="413"/>
      <c r="F270" s="413"/>
      <c r="G270" s="413"/>
      <c r="H270" s="413"/>
      <c r="I270" s="413"/>
      <c r="J270" s="413"/>
      <c r="K270" s="420">
        <f>D270</f>
        <v>5226</v>
      </c>
      <c r="L270" s="412">
        <v>6200</v>
      </c>
    </row>
    <row r="271" spans="1:12" ht="12.75" customHeight="1" thickBot="1" x14ac:dyDescent="0.25">
      <c r="A271" s="1838" t="s">
        <v>38</v>
      </c>
      <c r="B271" s="468" t="s">
        <v>37</v>
      </c>
      <c r="C271" s="413"/>
      <c r="D271" s="415">
        <f>SUM(D266:D270)</f>
        <v>5226</v>
      </c>
      <c r="E271" s="413"/>
      <c r="F271" s="413"/>
      <c r="G271" s="413"/>
      <c r="H271" s="413"/>
      <c r="I271" s="413"/>
      <c r="J271" s="413"/>
      <c r="K271" s="415">
        <f>SUM(K266:K270)</f>
        <v>5226</v>
      </c>
      <c r="L271" s="415">
        <f>SUM(L266:L270)</f>
        <v>6200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116949</v>
      </c>
      <c r="E273" s="413"/>
      <c r="F273" s="413"/>
      <c r="G273" s="413"/>
      <c r="H273" s="413"/>
      <c r="I273" s="413"/>
      <c r="J273" s="413"/>
      <c r="K273" s="425">
        <f>SUM(K232,K237,K251,K255,K264,K271,K272)</f>
        <v>116949</v>
      </c>
      <c r="L273" s="425">
        <f>SUM(L232,L237,L251,L255,L264,L271,L272)</f>
        <v>124475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187023</v>
      </c>
      <c r="E288" s="413"/>
      <c r="F288" s="413"/>
      <c r="G288" s="413"/>
      <c r="H288" s="415">
        <f>H286</f>
        <v>0</v>
      </c>
      <c r="I288" s="413"/>
      <c r="J288" s="413"/>
      <c r="K288" s="415">
        <f>SUM(K223,K273,K274,K278,K286,K287)</f>
        <v>187023</v>
      </c>
      <c r="L288" s="415">
        <f>SUM(L223,L273,L274,L278,L286,L287)</f>
        <v>202325</v>
      </c>
    </row>
    <row r="289" spans="1:14" ht="23.25" thickTop="1" x14ac:dyDescent="0.2">
      <c r="A289" s="901" t="s">
        <v>1177</v>
      </c>
      <c r="B289" s="902"/>
      <c r="C289" s="413"/>
      <c r="D289" s="416"/>
      <c r="E289" s="413"/>
      <c r="F289" s="413"/>
      <c r="G289" s="413"/>
      <c r="H289" s="441"/>
      <c r="I289" s="413"/>
      <c r="J289" s="413"/>
      <c r="K289" s="440">
        <f>'Revenues 9-14'!G275-'Expenditures 15-22'!K288</f>
        <v>13383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23318</v>
      </c>
      <c r="F294" s="412"/>
      <c r="G294" s="412">
        <v>71768</v>
      </c>
      <c r="H294" s="412"/>
      <c r="I294" s="436"/>
      <c r="J294" s="436"/>
      <c r="K294" s="414">
        <f>SUM(C294:J294)</f>
        <v>95086</v>
      </c>
      <c r="L294" s="436">
        <v>101000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23318</v>
      </c>
      <c r="F296" s="425">
        <f t="shared" si="23"/>
        <v>0</v>
      </c>
      <c r="G296" s="425">
        <f t="shared" si="23"/>
        <v>71768</v>
      </c>
      <c r="H296" s="425">
        <f t="shared" si="23"/>
        <v>0</v>
      </c>
      <c r="I296" s="425">
        <f t="shared" si="23"/>
        <v>0</v>
      </c>
      <c r="J296" s="425">
        <f t="shared" si="23"/>
        <v>0</v>
      </c>
      <c r="K296" s="425">
        <f t="shared" si="23"/>
        <v>95086</v>
      </c>
      <c r="L296" s="425">
        <f t="shared" si="23"/>
        <v>101000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23318</v>
      </c>
      <c r="F305" s="415">
        <f>SUM(F296)</f>
        <v>0</v>
      </c>
      <c r="G305" s="415">
        <f>SUM(G296)</f>
        <v>71768</v>
      </c>
      <c r="H305" s="415">
        <f>SUM(H296,H303)</f>
        <v>0</v>
      </c>
      <c r="I305" s="415">
        <f>SUM(I296)</f>
        <v>0</v>
      </c>
      <c r="J305" s="415">
        <f>SUM(J296)</f>
        <v>0</v>
      </c>
      <c r="K305" s="415">
        <f>SUM(K296,K303,K304)</f>
        <v>95086</v>
      </c>
      <c r="L305" s="415">
        <f>SUM(L296,L303,L304)</f>
        <v>101000</v>
      </c>
    </row>
    <row r="306" spans="1:14" ht="23.25" customHeight="1" thickTop="1" x14ac:dyDescent="0.2">
      <c r="A306" s="2237" t="s">
        <v>1177</v>
      </c>
      <c r="B306" s="2238"/>
      <c r="C306" s="419"/>
      <c r="D306" s="419"/>
      <c r="E306" s="419"/>
      <c r="F306" s="419"/>
      <c r="G306" s="419"/>
      <c r="H306" s="419"/>
      <c r="I306" s="419"/>
      <c r="J306" s="419"/>
      <c r="K306" s="430">
        <f>'Revenues 9-14'!H275-'Expenditures 15-22'!K305</f>
        <v>-37949</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26744</v>
      </c>
      <c r="F313" s="436"/>
      <c r="G313" s="436"/>
      <c r="H313" s="436"/>
      <c r="I313" s="436"/>
      <c r="J313" s="436"/>
      <c r="K313" s="1061">
        <f t="shared" ref="K313:K320" si="24">SUM(C313:J313)</f>
        <v>26744</v>
      </c>
      <c r="L313" s="436">
        <v>25000</v>
      </c>
      <c r="M313" s="909"/>
      <c r="N313" s="909"/>
    </row>
    <row r="314" spans="1:14" s="19" customFormat="1" x14ac:dyDescent="0.2">
      <c r="A314" s="891" t="s">
        <v>342</v>
      </c>
      <c r="B314" s="529" t="s">
        <v>323</v>
      </c>
      <c r="C314" s="436"/>
      <c r="D314" s="436"/>
      <c r="E314" s="436">
        <v>5694</v>
      </c>
      <c r="F314" s="436"/>
      <c r="G314" s="436"/>
      <c r="H314" s="436"/>
      <c r="I314" s="436"/>
      <c r="J314" s="436"/>
      <c r="K314" s="1061">
        <f t="shared" si="24"/>
        <v>5694</v>
      </c>
      <c r="L314" s="436">
        <v>5000</v>
      </c>
      <c r="M314" s="909"/>
      <c r="N314" s="909"/>
    </row>
    <row r="315" spans="1:14" s="19" customFormat="1" x14ac:dyDescent="0.2">
      <c r="A315" s="891" t="s">
        <v>274</v>
      </c>
      <c r="B315" s="529" t="s">
        <v>324</v>
      </c>
      <c r="C315" s="436"/>
      <c r="D315" s="436"/>
      <c r="E315" s="436">
        <v>16598</v>
      </c>
      <c r="F315" s="436"/>
      <c r="G315" s="436"/>
      <c r="H315" s="436"/>
      <c r="I315" s="436"/>
      <c r="J315" s="436"/>
      <c r="K315" s="1061">
        <f t="shared" si="24"/>
        <v>16598</v>
      </c>
      <c r="L315" s="436">
        <v>16800</v>
      </c>
      <c r="M315" s="909"/>
      <c r="N315" s="909"/>
    </row>
    <row r="316" spans="1:14" s="19" customFormat="1" x14ac:dyDescent="0.2">
      <c r="A316" s="891" t="s">
        <v>817</v>
      </c>
      <c r="B316" s="529" t="s">
        <v>325</v>
      </c>
      <c r="C316" s="436"/>
      <c r="D316" s="436"/>
      <c r="E316" s="436">
        <v>477</v>
      </c>
      <c r="F316" s="436"/>
      <c r="G316" s="436"/>
      <c r="H316" s="436"/>
      <c r="I316" s="436"/>
      <c r="J316" s="436"/>
      <c r="K316" s="1061">
        <f t="shared" si="24"/>
        <v>477</v>
      </c>
      <c r="L316" s="436">
        <v>1700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750</v>
      </c>
      <c r="F318" s="436"/>
      <c r="G318" s="436"/>
      <c r="H318" s="436"/>
      <c r="I318" s="436"/>
      <c r="J318" s="436"/>
      <c r="K318" s="1061">
        <f t="shared" si="24"/>
        <v>750</v>
      </c>
      <c r="L318" s="436">
        <v>1500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2681</v>
      </c>
      <c r="F320" s="436"/>
      <c r="G320" s="436"/>
      <c r="H320" s="436"/>
      <c r="I320" s="436"/>
      <c r="J320" s="436"/>
      <c r="K320" s="1061">
        <f t="shared" si="24"/>
        <v>2681</v>
      </c>
      <c r="L320" s="436">
        <v>6500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52944</v>
      </c>
      <c r="F323" s="1062">
        <f t="shared" si="25"/>
        <v>0</v>
      </c>
      <c r="G323" s="1062">
        <f t="shared" si="25"/>
        <v>0</v>
      </c>
      <c r="H323" s="1062">
        <f t="shared" si="25"/>
        <v>0</v>
      </c>
      <c r="I323" s="1062">
        <f t="shared" si="25"/>
        <v>0</v>
      </c>
      <c r="J323" s="1062">
        <f t="shared" si="25"/>
        <v>0</v>
      </c>
      <c r="K323" s="1062">
        <f>SUM(K312:K322)</f>
        <v>52944</v>
      </c>
      <c r="L323" s="1062">
        <f>SUM(L312:L322)</f>
        <v>56500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52944</v>
      </c>
      <c r="F331" s="1062">
        <f t="shared" si="26"/>
        <v>0</v>
      </c>
      <c r="G331" s="1062">
        <f t="shared" si="26"/>
        <v>0</v>
      </c>
      <c r="H331" s="1062">
        <f>SUM(H323,H329)</f>
        <v>0</v>
      </c>
      <c r="I331" s="1062">
        <f t="shared" si="26"/>
        <v>0</v>
      </c>
      <c r="J331" s="1062">
        <f t="shared" si="26"/>
        <v>0</v>
      </c>
      <c r="K331" s="1062">
        <f>SUM(K323,K329)</f>
        <v>52944</v>
      </c>
      <c r="L331" s="425">
        <f>SUM(L323,L329,L330)</f>
        <v>56500</v>
      </c>
    </row>
    <row r="332" spans="1:14" ht="12.75" customHeight="1" thickTop="1" x14ac:dyDescent="0.2">
      <c r="A332" s="2239" t="s">
        <v>1177</v>
      </c>
      <c r="B332" s="2240"/>
      <c r="C332" s="413"/>
      <c r="D332" s="413"/>
      <c r="E332" s="413"/>
      <c r="F332" s="413"/>
      <c r="G332" s="413"/>
      <c r="H332" s="413"/>
      <c r="I332" s="413"/>
      <c r="J332" s="413"/>
      <c r="K332" s="1065">
        <f>'Revenues 9-14'!J275-'Expenditures 15-22'!K331</f>
        <v>7214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1000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1000</v>
      </c>
    </row>
    <row r="355" spans="1:14" ht="23.25" thickTop="1" x14ac:dyDescent="0.2">
      <c r="A355" s="1853" t="s">
        <v>1177</v>
      </c>
      <c r="B355" s="469"/>
      <c r="C355" s="432"/>
      <c r="D355" s="432"/>
      <c r="E355" s="419"/>
      <c r="F355" s="419"/>
      <c r="G355" s="419"/>
      <c r="H355" s="419"/>
      <c r="I355" s="419"/>
      <c r="J355" s="417"/>
      <c r="K355" s="414">
        <f>'Revenues 9-14'!K275-'Expenditures 15-22'!K354</f>
        <v>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2126623</v>
      </c>
      <c r="C4" s="512">
        <v>1173010</v>
      </c>
      <c r="D4" s="561">
        <f>B4-C4</f>
        <v>953613</v>
      </c>
      <c r="E4" s="512">
        <v>2157036</v>
      </c>
      <c r="F4" s="561">
        <f>E4-C4</f>
        <v>984026</v>
      </c>
    </row>
    <row r="5" spans="1:6" ht="13.7" customHeight="1" x14ac:dyDescent="0.2">
      <c r="A5" s="545" t="s">
        <v>1038</v>
      </c>
      <c r="B5" s="560">
        <f>'Revenues 9-14'!D5</f>
        <v>474347</v>
      </c>
      <c r="C5" s="512">
        <v>259599</v>
      </c>
      <c r="D5" s="561">
        <f t="shared" ref="D5:D18" si="0">B5-C5</f>
        <v>214748</v>
      </c>
      <c r="E5" s="512">
        <v>477522</v>
      </c>
      <c r="F5" s="561">
        <f>E5-C5</f>
        <v>217923</v>
      </c>
    </row>
    <row r="6" spans="1:6" ht="13.7" customHeight="1" x14ac:dyDescent="0.2">
      <c r="A6" s="545" t="s">
        <v>480</v>
      </c>
      <c r="B6" s="560">
        <f>'Revenues 9-14'!E5</f>
        <v>316402</v>
      </c>
      <c r="C6" s="512">
        <v>176831</v>
      </c>
      <c r="D6" s="561">
        <f t="shared" si="0"/>
        <v>139571</v>
      </c>
      <c r="E6" s="512">
        <v>325243</v>
      </c>
      <c r="F6" s="561">
        <f t="shared" ref="F6:F18" si="1">E6-C6</f>
        <v>148412</v>
      </c>
    </row>
    <row r="7" spans="1:6" ht="13.7" customHeight="1" x14ac:dyDescent="0.2">
      <c r="A7" s="545" t="s">
        <v>162</v>
      </c>
      <c r="B7" s="560">
        <f>'Revenues 9-14'!F5</f>
        <v>133279</v>
      </c>
      <c r="C7" s="512">
        <v>67214</v>
      </c>
      <c r="D7" s="561">
        <f t="shared" si="0"/>
        <v>66065</v>
      </c>
      <c r="E7" s="512">
        <v>123473</v>
      </c>
      <c r="F7" s="561">
        <f t="shared" si="1"/>
        <v>56259</v>
      </c>
    </row>
    <row r="8" spans="1:6" ht="13.7" customHeight="1" x14ac:dyDescent="0.2">
      <c r="A8" s="545" t="s">
        <v>1405</v>
      </c>
      <c r="B8" s="560">
        <f>'Revenues 9-14'!G5</f>
        <v>64004</v>
      </c>
      <c r="C8" s="512">
        <v>34996</v>
      </c>
      <c r="D8" s="561">
        <f t="shared" si="0"/>
        <v>29008</v>
      </c>
      <c r="E8" s="512">
        <v>64465</v>
      </c>
      <c r="F8" s="561">
        <f t="shared" si="1"/>
        <v>29469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60144</v>
      </c>
      <c r="C11" s="512">
        <v>32959</v>
      </c>
      <c r="D11" s="561">
        <f t="shared" si="0"/>
        <v>27185</v>
      </c>
      <c r="E11" s="512">
        <v>60531</v>
      </c>
      <c r="F11" s="561">
        <f t="shared" si="1"/>
        <v>27572</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55086</v>
      </c>
      <c r="C13" s="512">
        <v>30182</v>
      </c>
      <c r="D13" s="561">
        <f t="shared" si="0"/>
        <v>24904</v>
      </c>
      <c r="E13" s="512">
        <v>55455</v>
      </c>
      <c r="F13" s="561">
        <f t="shared" si="1"/>
        <v>25273</v>
      </c>
    </row>
    <row r="14" spans="1:6" ht="13.7" customHeight="1" x14ac:dyDescent="0.2">
      <c r="A14" s="545" t="s">
        <v>479</v>
      </c>
      <c r="B14" s="560">
        <f>SUM('Revenues 9-14'!C7:D7,'Revenues 9-14'!F7:H7)</f>
        <v>25614</v>
      </c>
      <c r="C14" s="512">
        <v>14072</v>
      </c>
      <c r="D14" s="561">
        <f t="shared" si="0"/>
        <v>11542</v>
      </c>
      <c r="E14" s="512">
        <v>25761</v>
      </c>
      <c r="F14" s="561">
        <f t="shared" si="1"/>
        <v>11689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114863</v>
      </c>
      <c r="C16" s="512">
        <v>62770</v>
      </c>
      <c r="D16" s="561">
        <f t="shared" si="0"/>
        <v>52093</v>
      </c>
      <c r="E16" s="512">
        <v>115478</v>
      </c>
      <c r="F16" s="561">
        <f t="shared" si="1"/>
        <v>52708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3370362</v>
      </c>
      <c r="C19" s="562">
        <f>SUM(C4:C18)</f>
        <v>1851633</v>
      </c>
      <c r="D19" s="562">
        <f>SUM(D4:D18)</f>
        <v>1518729</v>
      </c>
      <c r="E19" s="562">
        <f>SUM(E4:E18)</f>
        <v>3404964</v>
      </c>
      <c r="F19" s="562">
        <f>SUM(F4:F18)</f>
        <v>1553331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39600</v>
      </c>
      <c r="C31" s="1102">
        <v>2565000</v>
      </c>
      <c r="D31" s="1607">
        <v>7</v>
      </c>
      <c r="E31" s="1102">
        <v>2290000</v>
      </c>
      <c r="F31" s="1102"/>
      <c r="G31" s="1102"/>
      <c r="H31" s="1102">
        <v>80000</v>
      </c>
      <c r="I31" s="1103">
        <f>((E31+F31)-H31)+G31</f>
        <v>2210000</v>
      </c>
      <c r="J31" s="1102">
        <v>1982665</v>
      </c>
      <c r="K31" s="118"/>
    </row>
    <row r="32" spans="1:11" ht="12" customHeight="1" x14ac:dyDescent="0.2">
      <c r="A32" s="1104" t="s">
        <v>2110</v>
      </c>
      <c r="B32" s="658">
        <v>40695</v>
      </c>
      <c r="C32" s="1102">
        <v>1510000</v>
      </c>
      <c r="D32" s="1607">
        <v>7</v>
      </c>
      <c r="E32" s="1102">
        <v>1330000</v>
      </c>
      <c r="F32" s="1102"/>
      <c r="G32" s="1102"/>
      <c r="H32" s="1102">
        <v>55000</v>
      </c>
      <c r="I32" s="1103">
        <f>((E32+F32)-H32)+G32</f>
        <v>1275000</v>
      </c>
      <c r="J32" s="1102">
        <v>1275000</v>
      </c>
      <c r="K32" s="118"/>
    </row>
    <row r="33" spans="1:11" ht="12" customHeight="1" x14ac:dyDescent="0.2">
      <c r="A33" s="1104" t="s">
        <v>2111</v>
      </c>
      <c r="B33" s="658">
        <v>40817</v>
      </c>
      <c r="C33" s="1102">
        <v>4520000</v>
      </c>
      <c r="D33" s="1607">
        <v>3</v>
      </c>
      <c r="E33" s="1102">
        <v>3810000</v>
      </c>
      <c r="F33" s="1102"/>
      <c r="G33" s="1102"/>
      <c r="H33" s="1102">
        <v>345000</v>
      </c>
      <c r="I33" s="1103">
        <f t="shared" ref="I33:I48" si="1">((E33+F33)-H33)+G33</f>
        <v>3465000</v>
      </c>
      <c r="J33" s="1102">
        <v>3465000</v>
      </c>
      <c r="K33" s="118"/>
    </row>
    <row r="34" spans="1:11" ht="12" customHeight="1" x14ac:dyDescent="0.2">
      <c r="A34" s="1104" t="s">
        <v>2112</v>
      </c>
      <c r="B34" s="658">
        <v>41157</v>
      </c>
      <c r="C34" s="1102">
        <v>1355000</v>
      </c>
      <c r="D34" s="1607">
        <v>3</v>
      </c>
      <c r="E34" s="1102">
        <v>1145000</v>
      </c>
      <c r="F34" s="1102"/>
      <c r="G34" s="1102"/>
      <c r="H34" s="1102">
        <v>120000</v>
      </c>
      <c r="I34" s="1103">
        <f t="shared" si="1"/>
        <v>1025000</v>
      </c>
      <c r="J34" s="1102">
        <v>1025000</v>
      </c>
      <c r="K34" s="117"/>
    </row>
    <row r="35" spans="1:11" ht="12" customHeight="1" x14ac:dyDescent="0.2">
      <c r="A35" s="1104" t="s">
        <v>2113</v>
      </c>
      <c r="B35" s="658">
        <v>40725</v>
      </c>
      <c r="C35" s="1105">
        <v>132855</v>
      </c>
      <c r="D35" s="1607">
        <v>8</v>
      </c>
      <c r="E35" s="1105">
        <v>22483</v>
      </c>
      <c r="F35" s="1105"/>
      <c r="G35" s="1105"/>
      <c r="H35" s="1105">
        <v>22483</v>
      </c>
      <c r="I35" s="1103">
        <f t="shared" si="1"/>
        <v>0</v>
      </c>
      <c r="J35" s="1105">
        <v>0</v>
      </c>
      <c r="K35" s="117"/>
    </row>
    <row r="36" spans="1:11" ht="12" customHeight="1" x14ac:dyDescent="0.2">
      <c r="A36" s="1104" t="s">
        <v>2113</v>
      </c>
      <c r="B36" s="658">
        <v>41856</v>
      </c>
      <c r="C36" s="1102">
        <v>166186</v>
      </c>
      <c r="D36" s="1607">
        <v>8</v>
      </c>
      <c r="E36" s="1102">
        <v>145006</v>
      </c>
      <c r="F36" s="1102"/>
      <c r="G36" s="1102"/>
      <c r="H36" s="1102">
        <v>17337</v>
      </c>
      <c r="I36" s="1103">
        <f t="shared" si="1"/>
        <v>127669</v>
      </c>
      <c r="J36" s="1102">
        <v>127669</v>
      </c>
      <c r="K36" s="122"/>
    </row>
    <row r="37" spans="1:11" ht="12" customHeight="1" x14ac:dyDescent="0.2">
      <c r="A37" s="1104" t="s">
        <v>2115</v>
      </c>
      <c r="B37" s="658">
        <v>42291</v>
      </c>
      <c r="C37" s="436">
        <v>97000</v>
      </c>
      <c r="D37" s="1608">
        <v>9</v>
      </c>
      <c r="E37" s="436"/>
      <c r="F37" s="436">
        <v>97000</v>
      </c>
      <c r="G37" s="436"/>
      <c r="H37" s="436">
        <v>15959</v>
      </c>
      <c r="I37" s="1103">
        <f t="shared" si="1"/>
        <v>81041</v>
      </c>
      <c r="J37" s="436">
        <v>81041</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10346041</v>
      </c>
      <c r="D49" s="1606"/>
      <c r="E49" s="1103">
        <f t="shared" ref="E49:J49" si="2">SUM(E31:E48)</f>
        <v>8742489</v>
      </c>
      <c r="F49" s="1103">
        <f t="shared" si="2"/>
        <v>97000</v>
      </c>
      <c r="G49" s="1103">
        <f t="shared" si="2"/>
        <v>0</v>
      </c>
      <c r="H49" s="1103">
        <f t="shared" si="2"/>
        <v>655779</v>
      </c>
      <c r="I49" s="1103">
        <f t="shared" si="2"/>
        <v>8183710</v>
      </c>
      <c r="J49" s="1103">
        <f t="shared" si="2"/>
        <v>7956375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2116</v>
      </c>
      <c r="G52" s="2297"/>
      <c r="H52" s="118"/>
      <c r="I52" s="118"/>
      <c r="J52" s="121"/>
    </row>
    <row r="53" spans="1:11" ht="11.25" customHeight="1" x14ac:dyDescent="0.2">
      <c r="A53" s="753" t="s">
        <v>1086</v>
      </c>
      <c r="B53" s="125" t="s">
        <v>1127</v>
      </c>
      <c r="C53" s="121"/>
      <c r="D53" s="117"/>
      <c r="E53" s="124" t="s">
        <v>587</v>
      </c>
      <c r="F53" s="2298" t="s">
        <v>2117</v>
      </c>
      <c r="G53" s="2299"/>
      <c r="H53" s="118"/>
      <c r="I53" s="118"/>
      <c r="J53" s="121"/>
    </row>
    <row r="54" spans="1:11" ht="11.25" customHeight="1" x14ac:dyDescent="0.2">
      <c r="A54" s="754" t="s">
        <v>1087</v>
      </c>
      <c r="B54" s="123" t="s">
        <v>1128</v>
      </c>
      <c r="C54" s="121"/>
      <c r="D54" s="117"/>
      <c r="E54" s="124" t="s">
        <v>588</v>
      </c>
      <c r="F54" s="2298" t="s">
        <v>2114</v>
      </c>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6"/>
      <c r="G3" s="563"/>
      <c r="H3" s="563"/>
      <c r="I3" s="563"/>
      <c r="J3" s="1216">
        <v>60362</v>
      </c>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25614</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666723</v>
      </c>
      <c r="K8" s="1194"/>
    </row>
    <row r="9" spans="1:11" x14ac:dyDescent="0.2">
      <c r="A9" s="651" t="s">
        <v>145</v>
      </c>
      <c r="B9" s="1891"/>
      <c r="C9" s="1891"/>
      <c r="D9" s="1891"/>
      <c r="E9" s="1892"/>
      <c r="F9" s="257" t="s">
        <v>1019</v>
      </c>
      <c r="G9" s="568"/>
      <c r="H9" s="569"/>
      <c r="I9" s="569"/>
      <c r="J9" s="1214"/>
      <c r="K9" s="1216"/>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25614</v>
      </c>
      <c r="I12" s="564">
        <f>SUM(I5:I11)</f>
        <v>0</v>
      </c>
      <c r="J12" s="564">
        <f>SUM(J5:J11)</f>
        <v>666723</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v>25614</v>
      </c>
      <c r="I14" s="569"/>
      <c r="J14" s="1184"/>
      <c r="K14" s="1216"/>
    </row>
    <row r="15" spans="1:11" x14ac:dyDescent="0.2">
      <c r="A15" s="2329" t="s">
        <v>5</v>
      </c>
      <c r="B15" s="2329"/>
      <c r="C15" s="2329"/>
      <c r="D15" s="2329"/>
      <c r="E15" s="2330"/>
      <c r="F15" s="258" t="s">
        <v>1021</v>
      </c>
      <c r="G15" s="569"/>
      <c r="H15" s="563"/>
      <c r="I15" s="563"/>
      <c r="J15" s="1216">
        <v>95086</v>
      </c>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v>21847</v>
      </c>
      <c r="K18" s="1202"/>
    </row>
    <row r="19" spans="1:11" ht="23.25" customHeight="1" x14ac:dyDescent="0.2">
      <c r="A19" s="2329" t="s">
        <v>490</v>
      </c>
      <c r="B19" s="2339"/>
      <c r="C19" s="2339"/>
      <c r="D19" s="2339"/>
      <c r="E19" s="2330"/>
      <c r="F19" s="258" t="s">
        <v>1108</v>
      </c>
      <c r="G19" s="568"/>
      <c r="H19" s="568"/>
      <c r="I19" s="568"/>
      <c r="J19" s="1216">
        <v>600000</v>
      </c>
      <c r="K19" s="1202"/>
    </row>
    <row r="20" spans="1:11" ht="12.75" customHeight="1" x14ac:dyDescent="0.2">
      <c r="A20" s="2340" t="s">
        <v>1907</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621847</v>
      </c>
      <c r="K21" s="1200"/>
    </row>
    <row r="22" spans="1:11" ht="25.5" customHeight="1" thickTop="1" x14ac:dyDescent="0.2">
      <c r="A22" s="2308" t="s">
        <v>1909</v>
      </c>
      <c r="B22" s="2308"/>
      <c r="C22" s="2308"/>
      <c r="D22" s="2308"/>
      <c r="E22" s="233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25614</v>
      </c>
      <c r="I23" s="564">
        <f>SUM(I14:I16,I21,I22)</f>
        <v>0</v>
      </c>
      <c r="J23" s="564">
        <f>SUM(J14:J16,J21,J22)</f>
        <v>716933</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10152</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10152</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6" sqref="I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164809</v>
      </c>
      <c r="D5" s="642"/>
      <c r="E5" s="642"/>
      <c r="F5" s="1067">
        <f>(C5+D5)-E5</f>
        <v>164809</v>
      </c>
      <c r="G5" s="638"/>
      <c r="H5" s="644"/>
      <c r="I5" s="644"/>
      <c r="J5" s="644"/>
      <c r="K5" s="649"/>
      <c r="L5" s="1066">
        <f>F5-K5</f>
        <v>164809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19627245</v>
      </c>
      <c r="D8" s="643"/>
      <c r="E8" s="643"/>
      <c r="F8" s="1067">
        <f>(C8+D8)-E8</f>
        <v>19627245</v>
      </c>
      <c r="G8" s="639">
        <v>50</v>
      </c>
      <c r="H8" s="575">
        <v>5626891</v>
      </c>
      <c r="I8" s="575">
        <v>478914</v>
      </c>
      <c r="J8" s="575"/>
      <c r="K8" s="1066">
        <f>(H8+I8)-J8</f>
        <v>6105805</v>
      </c>
      <c r="L8" s="1066">
        <f>F8-K8</f>
        <v>13521440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706721</v>
      </c>
      <c r="D10" s="1068">
        <v>71768</v>
      </c>
      <c r="E10" s="1068"/>
      <c r="F10" s="1069">
        <f>(C10+D10)-E10</f>
        <v>778489</v>
      </c>
      <c r="G10" s="639">
        <v>20</v>
      </c>
      <c r="H10" s="1070">
        <v>231356</v>
      </c>
      <c r="I10" s="1070">
        <v>37651</v>
      </c>
      <c r="J10" s="1070"/>
      <c r="K10" s="1066">
        <f>(H10+I10)-J10</f>
        <v>269007</v>
      </c>
      <c r="L10" s="1066">
        <f>F10-K10</f>
        <v>509482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939638</v>
      </c>
      <c r="D12" s="643">
        <v>129345</v>
      </c>
      <c r="E12" s="643"/>
      <c r="F12" s="1067">
        <f>(C12+D12)-E12</f>
        <v>1068983</v>
      </c>
      <c r="G12" s="639">
        <v>10</v>
      </c>
      <c r="H12" s="575">
        <v>793103</v>
      </c>
      <c r="I12" s="575">
        <v>46687</v>
      </c>
      <c r="J12" s="575"/>
      <c r="K12" s="1066">
        <f>(H12+I12)-J12</f>
        <v>839790</v>
      </c>
      <c r="L12" s="1066">
        <f>F12-K12</f>
        <v>229193</v>
      </c>
    </row>
    <row r="13" spans="1:14" ht="14.25" thickTop="1" thickBot="1" x14ac:dyDescent="0.25">
      <c r="A13" s="654" t="s">
        <v>1336</v>
      </c>
      <c r="B13" s="286">
        <v>252</v>
      </c>
      <c r="C13" s="643">
        <v>680796</v>
      </c>
      <c r="D13" s="643">
        <v>23157</v>
      </c>
      <c r="E13" s="643"/>
      <c r="F13" s="1067">
        <f>(C13+D13)-E13</f>
        <v>703953</v>
      </c>
      <c r="G13" s="639">
        <v>5</v>
      </c>
      <c r="H13" s="575">
        <v>378919</v>
      </c>
      <c r="I13" s="575">
        <v>68855</v>
      </c>
      <c r="J13" s="575">
        <v>45698</v>
      </c>
      <c r="K13" s="1066">
        <f>(H13+I13)-J13</f>
        <v>402076</v>
      </c>
      <c r="L13" s="1066">
        <f>F13-K13</f>
        <v>301877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22119209</v>
      </c>
      <c r="D16" s="645">
        <f>SUM(D3,D5:D6,D8:D10,D12:D15)</f>
        <v>224270</v>
      </c>
      <c r="E16" s="645">
        <f>SUM(E3,E5:E6,E8:E10,E12:E15)</f>
        <v>0</v>
      </c>
      <c r="F16" s="645">
        <f>SUM(F3,F5:F6,F8:F10,F12:F15)</f>
        <v>22343479</v>
      </c>
      <c r="G16" s="639"/>
      <c r="H16" s="645">
        <f>SUM(H3,H6,H8:H10,H12:H14,)</f>
        <v>7030269</v>
      </c>
      <c r="I16" s="645">
        <f>SUM(I3,I6,I8:I10,I12:I14,)</f>
        <v>632107</v>
      </c>
      <c r="J16" s="645">
        <f>SUM(J3,J6,J8:J10,J12:J14,)</f>
        <v>45698</v>
      </c>
      <c r="K16" s="1067">
        <f>(H16+I16)-J16</f>
        <v>7616678</v>
      </c>
      <c r="L16" s="1067">
        <f>F16-K16</f>
        <v>14726801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632107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5763665</v>
      </c>
      <c r="G8" s="358"/>
    </row>
    <row r="9" spans="1:7" ht="12" customHeight="1" x14ac:dyDescent="0.2">
      <c r="A9" s="360" t="s">
        <v>539</v>
      </c>
      <c r="B9" s="944" t="s">
        <v>1872</v>
      </c>
      <c r="C9" s="359"/>
      <c r="D9" s="360" t="s">
        <v>591</v>
      </c>
      <c r="E9" s="579"/>
      <c r="F9" s="946">
        <f>'Expenditures 15-22'!K150</f>
        <v>478141</v>
      </c>
      <c r="G9" s="947"/>
    </row>
    <row r="10" spans="1:7" ht="12" customHeight="1" x14ac:dyDescent="0.2">
      <c r="A10" s="360" t="s">
        <v>589</v>
      </c>
      <c r="B10" s="944" t="s">
        <v>1873</v>
      </c>
      <c r="C10" s="359"/>
      <c r="D10" s="360" t="s">
        <v>591</v>
      </c>
      <c r="E10" s="579"/>
      <c r="F10" s="946">
        <f>'Expenditures 15-22'!K168</f>
        <v>926810</v>
      </c>
      <c r="G10" s="947"/>
    </row>
    <row r="11" spans="1:7" ht="12" customHeight="1" x14ac:dyDescent="0.2">
      <c r="A11" s="360" t="s">
        <v>540</v>
      </c>
      <c r="B11" s="944" t="s">
        <v>1874</v>
      </c>
      <c r="C11" s="359"/>
      <c r="D11" s="360" t="s">
        <v>591</v>
      </c>
      <c r="E11" s="579"/>
      <c r="F11" s="946">
        <f>'Expenditures 15-22'!K204</f>
        <v>273294</v>
      </c>
      <c r="G11" s="947"/>
    </row>
    <row r="12" spans="1:7" ht="12" customHeight="1" x14ac:dyDescent="0.2">
      <c r="A12" s="360" t="s">
        <v>541</v>
      </c>
      <c r="B12" s="944" t="s">
        <v>1875</v>
      </c>
      <c r="C12" s="359"/>
      <c r="D12" s="360" t="s">
        <v>591</v>
      </c>
      <c r="E12" s="579"/>
      <c r="F12" s="946">
        <f>'Expenditures 15-22'!K288</f>
        <v>187023</v>
      </c>
      <c r="G12" s="947"/>
    </row>
    <row r="13" spans="1:7" ht="12" customHeight="1" x14ac:dyDescent="0.2">
      <c r="A13" s="360" t="s">
        <v>113</v>
      </c>
      <c r="B13" s="944" t="s">
        <v>1876</v>
      </c>
      <c r="C13" s="359"/>
      <c r="D13" s="360" t="s">
        <v>591</v>
      </c>
      <c r="E13" s="579"/>
      <c r="F13" s="946">
        <f>'Expenditures 15-22'!K331</f>
        <v>52944</v>
      </c>
      <c r="G13" s="948"/>
    </row>
    <row r="14" spans="1:7" ht="12" customHeight="1" thickBot="1" x14ac:dyDescent="0.25">
      <c r="A14" s="949"/>
      <c r="B14" s="580"/>
      <c r="C14" s="581"/>
      <c r="D14" s="1004" t="s">
        <v>591</v>
      </c>
      <c r="E14" s="592" t="s">
        <v>1134</v>
      </c>
      <c r="F14" s="950">
        <f>SUM(F8:F13)</f>
        <v>7681877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12092</v>
      </c>
      <c r="G53" s="358"/>
    </row>
    <row r="54" spans="1:7" ht="12" customHeight="1" x14ac:dyDescent="0.2">
      <c r="A54" s="360" t="s">
        <v>538</v>
      </c>
      <c r="B54" s="360" t="s">
        <v>1884</v>
      </c>
      <c r="C54" s="965" t="s">
        <v>1160</v>
      </c>
      <c r="D54" s="961" t="s">
        <v>1302</v>
      </c>
      <c r="E54" s="579"/>
      <c r="F54" s="1108">
        <f>'Expenditures 15-22'!G114</f>
        <v>129345</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615959</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39820</v>
      </c>
      <c r="G64" s="358"/>
    </row>
    <row r="65" spans="1:8" ht="12" customHeight="1" x14ac:dyDescent="0.2">
      <c r="A65" s="360" t="s">
        <v>540</v>
      </c>
      <c r="B65" s="360" t="s">
        <v>1895</v>
      </c>
      <c r="C65" s="962" t="s">
        <v>1160</v>
      </c>
      <c r="D65" s="961" t="s">
        <v>1302</v>
      </c>
      <c r="E65" s="579"/>
      <c r="F65" s="1108">
        <f>'Expenditures 15-22'!G204</f>
        <v>23157</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820373</v>
      </c>
      <c r="G75" s="358"/>
    </row>
    <row r="76" spans="1:8" s="971" customFormat="1" ht="12" customHeight="1" thickTop="1" thickBot="1" x14ac:dyDescent="0.25">
      <c r="A76" s="585"/>
      <c r="B76" s="583"/>
      <c r="C76" s="584"/>
      <c r="D76" s="970" t="s">
        <v>1858</v>
      </c>
      <c r="E76" s="595"/>
      <c r="F76" s="1114">
        <f>(F14-F75)</f>
        <v>6861504</v>
      </c>
      <c r="G76" s="360"/>
    </row>
    <row r="77" spans="1:8" s="971" customFormat="1" ht="12" customHeight="1" thickTop="1" x14ac:dyDescent="0.2">
      <c r="A77" s="586"/>
      <c r="B77" s="583"/>
      <c r="C77" s="584"/>
      <c r="D77" s="970" t="s">
        <v>1948</v>
      </c>
      <c r="E77" s="595"/>
      <c r="F77" s="1622">
        <v>870.06</v>
      </c>
      <c r="G77" s="361"/>
      <c r="H77" s="360"/>
    </row>
    <row r="78" spans="1:8" s="971" customFormat="1" ht="12" customHeight="1" thickBot="1" x14ac:dyDescent="0.25">
      <c r="A78" s="587"/>
      <c r="B78" s="583"/>
      <c r="C78" s="584"/>
      <c r="D78" s="970" t="s">
        <v>1928</v>
      </c>
      <c r="E78" s="595" t="s">
        <v>1134</v>
      </c>
      <c r="F78" s="1115">
        <f>IF(F77&gt;0,F76/F77," Complete Line 77")</f>
        <v>7886.2423281153033</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4400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83849</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230086</v>
      </c>
      <c r="G93" s="979"/>
    </row>
    <row r="94" spans="1:7" ht="12" customHeight="1" x14ac:dyDescent="0.2">
      <c r="A94" s="980" t="s">
        <v>147</v>
      </c>
      <c r="B94" s="980" t="s">
        <v>183</v>
      </c>
      <c r="C94" s="977">
        <v>1700</v>
      </c>
      <c r="D94" s="986" t="str">
        <f>'Revenues 9-14'!A82</f>
        <v>Total District/School Activity Income</v>
      </c>
      <c r="E94" s="386"/>
      <c r="F94" s="1073">
        <f>SUM('Revenues 9-14'!C82,'Revenues 9-14'!D82)</f>
        <v>45494</v>
      </c>
      <c r="G94" s="979"/>
    </row>
    <row r="95" spans="1:7" ht="12" customHeight="1" x14ac:dyDescent="0.2">
      <c r="A95" s="980" t="s">
        <v>538</v>
      </c>
      <c r="B95" s="980" t="s">
        <v>184</v>
      </c>
      <c r="C95" s="977">
        <f>'Revenues 9-14'!B84</f>
        <v>1811</v>
      </c>
      <c r="D95" s="978" t="str">
        <f>'Revenues 9-14'!A84</f>
        <v>Rentals - Regular Textbooks</v>
      </c>
      <c r="E95" s="386"/>
      <c r="F95" s="1073">
        <f>'Revenues 9-14'!C84</f>
        <v>48490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4195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226655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385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111190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72147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77478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13418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19673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938210</v>
      </c>
    </row>
    <row r="176" spans="1:7" ht="12" customHeight="1" x14ac:dyDescent="0.2">
      <c r="A176" s="588"/>
      <c r="B176" s="589"/>
      <c r="C176" s="590"/>
      <c r="D176" s="1002" t="s">
        <v>1925</v>
      </c>
      <c r="E176" s="1056"/>
      <c r="F176" s="1118">
        <f>'PCTC-OEPP 28-29'!F76-F175</f>
        <v>5923294</v>
      </c>
    </row>
    <row r="177" spans="1:7" ht="12" customHeight="1" x14ac:dyDescent="0.2">
      <c r="A177" s="588"/>
      <c r="B177" s="589"/>
      <c r="C177" s="590"/>
      <c r="D177" s="1002" t="s">
        <v>798</v>
      </c>
      <c r="E177" s="1056"/>
      <c r="F177" s="1118">
        <f>'Cap Outlay Deprec 27'!I18</f>
        <v>632107</v>
      </c>
    </row>
    <row r="178" spans="1:7" ht="12" customHeight="1" x14ac:dyDescent="0.2">
      <c r="A178" s="588"/>
      <c r="B178" s="589"/>
      <c r="C178" s="590"/>
      <c r="D178" s="1002" t="s">
        <v>1927</v>
      </c>
      <c r="E178" s="1056"/>
      <c r="F178" s="1118">
        <f>F176+F177</f>
        <v>6555401</v>
      </c>
    </row>
    <row r="179" spans="1:7" ht="12" customHeight="1" x14ac:dyDescent="0.2">
      <c r="A179" s="588"/>
      <c r="B179" s="591"/>
      <c r="C179" s="590"/>
      <c r="D179" s="1002" t="s">
        <v>1979</v>
      </c>
      <c r="E179" s="1056"/>
      <c r="F179" s="1119">
        <f>'PCTC-OEPP 28-29'!F77</f>
        <v>870.06</v>
      </c>
      <c r="G179" s="69"/>
    </row>
    <row r="180" spans="1:7" ht="12" customHeight="1" thickBot="1" x14ac:dyDescent="0.25">
      <c r="A180" s="588"/>
      <c r="B180" s="591"/>
      <c r="C180" s="590"/>
      <c r="D180" s="1002" t="s">
        <v>2070</v>
      </c>
      <c r="E180" s="1056" t="s">
        <v>2071</v>
      </c>
      <c r="F180" s="1120">
        <f>F178/F179</f>
        <v>7534.4240627083191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149611</v>
      </c>
      <c r="F10" s="865"/>
      <c r="G10" s="1121"/>
      <c r="H10" s="216"/>
      <c r="I10" s="216"/>
    </row>
    <row r="11" spans="1:9" s="2" customFormat="1" ht="22.5" customHeight="1" x14ac:dyDescent="0.2">
      <c r="A11" s="2361" t="s">
        <v>2060</v>
      </c>
      <c r="B11" s="2362"/>
      <c r="C11" s="2362"/>
      <c r="D11" s="230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4062206</v>
      </c>
      <c r="F19" s="771"/>
      <c r="G19" s="773">
        <f>'Expenditures 15-22'!K33-SUM('Expenditures 15-22'!G33,'Expenditures 15-22'!I33)+'Expenditures 15-22'!D223</f>
        <v>4062206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269578</v>
      </c>
      <c r="F21" s="771"/>
      <c r="G21" s="773">
        <f>'Expenditures 15-22'!K42-SUM('Expenditures 15-22'!G42,'Expenditures 15-22'!I42)+'Expenditures 15-22'!K120-SUM('Expenditures 15-22'!G120,'Expenditures 15-22'!I120)+'Expenditures 15-22'!K174-SUM('Expenditures 15-22'!G174,'Expenditures 15-22'!I174)+'Expenditures 15-22'!D232</f>
        <v>269578</v>
      </c>
      <c r="H21" s="287"/>
      <c r="I21" s="216"/>
    </row>
    <row r="22" spans="1:9" s="2" customFormat="1" ht="12" customHeight="1" x14ac:dyDescent="0.2">
      <c r="A22" s="770" t="s">
        <v>663</v>
      </c>
      <c r="B22" s="766"/>
      <c r="C22" s="765">
        <v>2200</v>
      </c>
      <c r="D22" s="771"/>
      <c r="E22" s="772">
        <f>'Expenditures 15-22'!K47-SUM('Expenditures 15-22'!G47,'Expenditures 15-22'!I47)+'Expenditures 15-22'!D237</f>
        <v>209396</v>
      </c>
      <c r="F22" s="771"/>
      <c r="G22" s="773">
        <f>'Expenditures 15-22'!K47-SUM('Expenditures 15-22'!G47,'Expenditures 15-22'!I47)+'Expenditures 15-22'!D237</f>
        <v>209396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277663</v>
      </c>
      <c r="F23" s="771"/>
      <c r="G23" s="772">
        <f>'Expenditures 15-22'!K53-SUM('Expenditures 15-22'!G53,'Expenditures 15-22'!I53)+'Expenditures 15-22'!D251+'Expenditures 15-22'!K323-SUM('Expenditures 15-22'!G323,'Expenditures 15-22'!I323)</f>
        <v>277663</v>
      </c>
      <c r="H23" s="287"/>
      <c r="I23" s="216"/>
    </row>
    <row r="24" spans="1:9" s="2" customFormat="1" ht="12" customHeight="1" x14ac:dyDescent="0.2">
      <c r="A24" s="770" t="s">
        <v>665</v>
      </c>
      <c r="B24" s="766"/>
      <c r="C24" s="765">
        <v>2400</v>
      </c>
      <c r="D24" s="771"/>
      <c r="E24" s="772">
        <f>'Expenditures 15-22'!K57-SUM('Expenditures 15-22'!G57,'Expenditures 15-22'!I57)+'Expenditures 15-22'!D255</f>
        <v>372432</v>
      </c>
      <c r="F24" s="771"/>
      <c r="G24" s="773">
        <f>'Expenditures 15-22'!K57-SUM('Expenditures 15-22'!G57,'Expenditures 15-22'!I57)+'Expenditures 15-22'!D255</f>
        <v>372432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65381</v>
      </c>
      <c r="E27" s="772">
        <f>E8</f>
        <v>0</v>
      </c>
      <c r="F27" s="772">
        <f>'Expenditures 15-22'!K60-SUM('Expenditures 15-22'!G60,'Expenditures 15-22'!I60)+'Expenditures 15-22'!D258-E8</f>
        <v>65381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706015</v>
      </c>
      <c r="F28" s="775">
        <f>'Expenditures 15-22'!K61-SUM('Expenditures 15-22'!G61,'Expenditures 15-22'!I61)+'Expenditures 15-22'!K124-SUM('Expenditures 15-22'!G124,'Expenditures 15-22'!I124)+'Expenditures 15-22'!D260-E9</f>
        <v>706015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219827</v>
      </c>
      <c r="F29" s="771"/>
      <c r="G29" s="773">
        <f>'Expenditures 15-22'!K62-SUM('Expenditures 15-22'!G62,'Expenditures 15-22'!I62)+'Expenditures 15-22'!K125-SUM('Expenditures 15-22'!G125,'Expenditures 15-22'!I125)+'Expenditures 15-22'!K176-SUM('Expenditures 15-22'!G176,'Expenditures 15-22'!I176)+'Expenditures 15-22'!D261</f>
        <v>219827</v>
      </c>
      <c r="H29" s="395"/>
    </row>
    <row r="30" spans="1:9" ht="12" customHeight="1" x14ac:dyDescent="0.2">
      <c r="A30" s="770" t="s">
        <v>107</v>
      </c>
      <c r="B30" s="768"/>
      <c r="C30" s="765">
        <v>2560</v>
      </c>
      <c r="D30" s="771"/>
      <c r="E30" s="772">
        <f>'Expenditures 15-22'!K63-SUM('Expenditures 15-22'!G63,'Expenditures 15-22'!I63)+'Expenditures 15-22'!D262-E10</f>
        <v>162790</v>
      </c>
      <c r="F30" s="771"/>
      <c r="G30" s="772">
        <f>'Expenditures 15-22'!K63-SUM('Expenditures 15-22'!G63,'Expenditures 15-22'!I63)+'Expenditures 15-22'!D262-E10</f>
        <v>162790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47084</v>
      </c>
      <c r="E37" s="772">
        <f>E14</f>
        <v>0</v>
      </c>
      <c r="F37" s="772">
        <f>'Expenditures 15-22'!K71-SUM('Expenditures 15-22'!G71,'Expenditures 15-22'!I71)+'Expenditures 15-22'!D270-E14</f>
        <v>47084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112465</v>
      </c>
      <c r="E40" s="775">
        <f>SUM(E19:E39)</f>
        <v>6279907</v>
      </c>
      <c r="F40" s="775">
        <f>SUM(F19:F39)</f>
        <v>818480</v>
      </c>
      <c r="G40" s="775">
        <f>SUM(G19:G39)</f>
        <v>5573892</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112465</v>
      </c>
      <c r="F42" s="780" t="s">
        <v>564</v>
      </c>
      <c r="G42" s="776">
        <f>F40</f>
        <v>818480</v>
      </c>
    </row>
    <row r="43" spans="1:7" ht="12" customHeight="1" x14ac:dyDescent="0.2">
      <c r="A43" s="287"/>
      <c r="B43" s="216"/>
      <c r="C43" s="288"/>
      <c r="D43" s="780" t="s">
        <v>563</v>
      </c>
      <c r="E43" s="776">
        <f>E40</f>
        <v>6279907</v>
      </c>
      <c r="F43" s="780" t="s">
        <v>563</v>
      </c>
      <c r="G43" s="776">
        <f>G40</f>
        <v>5573892</v>
      </c>
    </row>
    <row r="44" spans="1:7" ht="12" customHeight="1" x14ac:dyDescent="0.2">
      <c r="A44" s="287"/>
      <c r="B44" s="216"/>
      <c r="C44" s="216"/>
      <c r="D44" s="790" t="s">
        <v>1187</v>
      </c>
      <c r="E44" s="791">
        <f>(E42/E43)</f>
        <v>1.7908704698970861E-2</v>
      </c>
      <c r="F44" s="790" t="s">
        <v>1187</v>
      </c>
      <c r="G44" s="791">
        <f>(G42/G43)</f>
        <v>0.14684174002653802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ST JOSEPH CCSD 169</v>
      </c>
      <c r="C6" s="2368"/>
      <c r="D6" s="2368"/>
      <c r="E6" s="1993"/>
    </row>
    <row r="7" spans="1:7" ht="11.25" customHeight="1" x14ac:dyDescent="0.25">
      <c r="A7" s="1992"/>
      <c r="B7" s="2369">
        <v>9010169004</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2119</v>
      </c>
      <c r="C26" s="2004" t="s">
        <v>2120</v>
      </c>
      <c r="D26" s="2007" t="s">
        <v>2093</v>
      </c>
      <c r="E26" s="2006" t="s">
        <v>2118</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ST JOSEPH CCSD 169</v>
      </c>
      <c r="J6" s="2389"/>
    </row>
    <row r="7" spans="1:10" x14ac:dyDescent="0.2">
      <c r="A7" s="2390" t="s">
        <v>1037</v>
      </c>
      <c r="B7" s="2391"/>
      <c r="C7" s="2391"/>
      <c r="D7" s="2391"/>
      <c r="E7" s="2392"/>
      <c r="F7" s="1661"/>
      <c r="G7" s="1650"/>
      <c r="H7" s="1660" t="s">
        <v>438</v>
      </c>
      <c r="I7" s="2393">
        <f>COVER!A13</f>
        <v>9010169004</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196162</v>
      </c>
      <c r="F12" s="1689"/>
      <c r="G12" s="1688">
        <f t="shared" ref="G12:G18" si="0">SUM(E12:F12)</f>
        <v>196162</v>
      </c>
      <c r="H12" s="1690">
        <v>200928</v>
      </c>
      <c r="I12" s="1689"/>
      <c r="J12" s="1688">
        <f t="shared" ref="J12:J18" si="1">SUM(H12:I12)</f>
        <v>200928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196162</v>
      </c>
      <c r="F19" s="1696">
        <f t="shared" si="2"/>
        <v>0</v>
      </c>
      <c r="G19" s="1696">
        <f t="shared" si="2"/>
        <v>196162</v>
      </c>
      <c r="H19" s="1696">
        <f t="shared" si="2"/>
        <v>200928</v>
      </c>
      <c r="I19" s="1696">
        <f t="shared" si="2"/>
        <v>0</v>
      </c>
      <c r="J19" s="1696">
        <f t="shared" si="2"/>
        <v>200928</v>
      </c>
    </row>
    <row r="20" spans="1:10" ht="25.5" customHeight="1" thickTop="1" x14ac:dyDescent="0.2">
      <c r="A20" s="1684">
        <v>9</v>
      </c>
      <c r="B20" s="2400" t="s">
        <v>1954</v>
      </c>
      <c r="C20" s="2398"/>
      <c r="D20" s="2399"/>
      <c r="E20" s="1697"/>
      <c r="F20" s="1697"/>
      <c r="G20" s="1697"/>
      <c r="H20" s="1697"/>
      <c r="I20" s="1697"/>
      <c r="J20" s="1698">
        <f>IF(AND(G19&gt;0,J19&gt;0),(((J19-G19)/G19)),"Enter Budget Data")</f>
        <v>2.42962449404064E-2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8"/>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2121</v>
      </c>
    </row>
    <row r="6" spans="1:2" x14ac:dyDescent="0.2">
      <c r="A6" s="388"/>
      <c r="B6" t="s">
        <v>2122</v>
      </c>
    </row>
    <row r="7" spans="1:2" x14ac:dyDescent="0.2">
      <c r="A7" s="388"/>
      <c r="B7" t="s">
        <v>2123</v>
      </c>
    </row>
    <row r="8" spans="1:2" x14ac:dyDescent="0.2">
      <c r="A8" s="388"/>
    </row>
    <row r="9" spans="1:2" x14ac:dyDescent="0.2">
      <c r="A9" s="388">
        <v>2</v>
      </c>
      <c r="B9" t="s">
        <v>2124</v>
      </c>
    </row>
    <row r="10" spans="1:2" x14ac:dyDescent="0.2">
      <c r="A10" s="388"/>
      <c r="B10" t="s">
        <v>2122</v>
      </c>
    </row>
    <row r="11" spans="1:2" x14ac:dyDescent="0.2">
      <c r="A11" s="388"/>
      <c r="B11" t="s">
        <v>2125</v>
      </c>
    </row>
    <row r="12" spans="1:2" x14ac:dyDescent="0.2">
      <c r="A12" s="388"/>
      <c r="B12" t="s">
        <v>2126</v>
      </c>
    </row>
    <row r="13" spans="1:2" x14ac:dyDescent="0.2">
      <c r="A13" s="388"/>
    </row>
    <row r="14" spans="1:2" x14ac:dyDescent="0.2">
      <c r="A14" s="388">
        <v>3</v>
      </c>
      <c r="B14" t="s">
        <v>2127</v>
      </c>
    </row>
    <row r="15" spans="1:2" x14ac:dyDescent="0.2">
      <c r="A15" s="388"/>
      <c r="B15" t="s">
        <v>2122</v>
      </c>
    </row>
    <row r="16" spans="1:2" x14ac:dyDescent="0.2">
      <c r="A16" s="388"/>
      <c r="B16" t="s">
        <v>2128</v>
      </c>
    </row>
    <row r="17" spans="1:2" x14ac:dyDescent="0.2">
      <c r="A17" s="388"/>
      <c r="B17" t="s">
        <v>2129</v>
      </c>
    </row>
    <row r="18" spans="1:2" x14ac:dyDescent="0.2">
      <c r="A18" s="388"/>
    </row>
    <row r="19" spans="1:2" x14ac:dyDescent="0.2">
      <c r="A19" s="388">
        <v>4</v>
      </c>
      <c r="B19" t="s">
        <v>2130</v>
      </c>
    </row>
    <row r="20" spans="1:2" x14ac:dyDescent="0.2">
      <c r="A20" s="388"/>
      <c r="B20" t="s">
        <v>2122</v>
      </c>
    </row>
    <row r="21" spans="1:2" x14ac:dyDescent="0.2">
      <c r="A21" s="388"/>
      <c r="B21" t="s">
        <v>2131</v>
      </c>
    </row>
    <row r="22" spans="1:2" x14ac:dyDescent="0.2">
      <c r="A22" s="388"/>
    </row>
    <row r="23" spans="1:2" x14ac:dyDescent="0.2">
      <c r="A23" s="388">
        <v>5</v>
      </c>
      <c r="B23" t="s">
        <v>2132</v>
      </c>
    </row>
    <row r="24" spans="1:2" x14ac:dyDescent="0.2">
      <c r="A24" s="388"/>
      <c r="B24" t="s">
        <v>2122</v>
      </c>
    </row>
    <row r="25" spans="1:2" x14ac:dyDescent="0.2">
      <c r="A25" s="388"/>
      <c r="B25" t="s">
        <v>2133</v>
      </c>
    </row>
    <row r="26" spans="1:2" x14ac:dyDescent="0.2">
      <c r="A26" s="388"/>
      <c r="B26" t="s">
        <v>2134</v>
      </c>
    </row>
    <row r="27" spans="1:2" x14ac:dyDescent="0.2">
      <c r="A27" s="388"/>
      <c r="B27" t="s">
        <v>2135</v>
      </c>
    </row>
    <row r="28" spans="1:2" x14ac:dyDescent="0.2">
      <c r="A28" s="388"/>
      <c r="B28" t="s">
        <v>2136</v>
      </c>
    </row>
    <row r="29" spans="1:2" x14ac:dyDescent="0.2">
      <c r="A29" s="388"/>
      <c r="B29" t="s">
        <v>2137</v>
      </c>
    </row>
    <row r="30" spans="1:2" x14ac:dyDescent="0.2">
      <c r="A30" s="388"/>
    </row>
    <row r="31" spans="1:2" x14ac:dyDescent="0.2">
      <c r="A31" s="388">
        <v>6</v>
      </c>
      <c r="B31" t="s">
        <v>2138</v>
      </c>
    </row>
    <row r="32" spans="1:2" x14ac:dyDescent="0.2">
      <c r="A32" s="388"/>
      <c r="B32" t="s">
        <v>2139</v>
      </c>
    </row>
    <row r="33" spans="1:2" x14ac:dyDescent="0.2">
      <c r="A33" s="388"/>
      <c r="B33" t="s">
        <v>2140</v>
      </c>
    </row>
    <row r="34" spans="1:2" x14ac:dyDescent="0.2">
      <c r="A34" s="388"/>
    </row>
    <row r="35" spans="1:2" x14ac:dyDescent="0.2">
      <c r="A35" s="388">
        <v>7</v>
      </c>
      <c r="B35" t="s">
        <v>2141</v>
      </c>
    </row>
    <row r="36" spans="1:2" x14ac:dyDescent="0.2">
      <c r="A36" s="388"/>
      <c r="B36" t="s">
        <v>2142</v>
      </c>
    </row>
    <row r="37" spans="1:2" x14ac:dyDescent="0.2">
      <c r="A37" s="388"/>
      <c r="B37" t="s">
        <v>2143</v>
      </c>
    </row>
    <row r="38" spans="1:2" x14ac:dyDescent="0.2">
      <c r="A38" s="388"/>
    </row>
    <row r="39" spans="1:2" x14ac:dyDescent="0.2">
      <c r="A39" s="388">
        <v>8</v>
      </c>
      <c r="B39" t="s">
        <v>2144</v>
      </c>
    </row>
    <row r="40" spans="1:2" x14ac:dyDescent="0.2">
      <c r="A40" s="388"/>
      <c r="B40" t="s">
        <v>2145</v>
      </c>
    </row>
    <row r="41" spans="1:2" x14ac:dyDescent="0.2">
      <c r="A41" s="388"/>
      <c r="B41" t="s">
        <v>2146</v>
      </c>
    </row>
    <row r="42" spans="1:2" x14ac:dyDescent="0.2">
      <c r="A42" s="388"/>
    </row>
    <row r="43" spans="1:2" x14ac:dyDescent="0.2">
      <c r="A43" s="389"/>
    </row>
    <row r="44" spans="1:2" x14ac:dyDescent="0.2">
      <c r="A44" s="389"/>
    </row>
    <row r="45" spans="1:2" x14ac:dyDescent="0.2">
      <c r="A45" s="389"/>
    </row>
    <row r="46" spans="1:2" x14ac:dyDescent="0.2">
      <c r="A46" s="389"/>
    </row>
    <row r="47" spans="1:2" x14ac:dyDescent="0.2">
      <c r="A47" s="389"/>
    </row>
    <row r="48" spans="1:2"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c r="B57" s="167" t="str">
        <f>COVER!A17</f>
        <v>ST JOSEPH CCSD 169</v>
      </c>
    </row>
    <row r="58" spans="1:2" x14ac:dyDescent="0.2">
      <c r="B58" s="397">
        <f>COVER!A13</f>
        <v>9010169004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5220399</v>
      </c>
      <c r="C6" s="1631">
        <f>'Acct Summary 7-8'!D8</f>
        <v>477570</v>
      </c>
      <c r="D6" s="1631">
        <f>'Acct Summary 7-8'!F8</f>
        <v>336040</v>
      </c>
      <c r="E6" s="1631">
        <f>'Acct Summary 7-8'!I8</f>
        <v>0</v>
      </c>
      <c r="F6" s="1631">
        <f>SUM(B6:E6)</f>
        <v>6034009</v>
      </c>
    </row>
    <row r="7" spans="1:8" s="1632" customFormat="1" ht="14.25" customHeight="1" thickBot="1" x14ac:dyDescent="0.25">
      <c r="A7" s="1630" t="s">
        <v>1694</v>
      </c>
      <c r="B7" s="1633">
        <f>'Acct Summary 7-8'!C17</f>
        <v>5763665</v>
      </c>
      <c r="C7" s="1633">
        <f>'Acct Summary 7-8'!D17</f>
        <v>478141</v>
      </c>
      <c r="D7" s="1633">
        <f>'Acct Summary 7-8'!F17</f>
        <v>273294</v>
      </c>
      <c r="E7" s="1896"/>
      <c r="F7" s="1631">
        <f>SUM(B7:E7)</f>
        <v>6515100</v>
      </c>
    </row>
    <row r="8" spans="1:8" s="1632" customFormat="1" ht="14.25" thickTop="1" thickBot="1" x14ac:dyDescent="0.25">
      <c r="A8" s="1634" t="s">
        <v>1695</v>
      </c>
      <c r="B8" s="1635">
        <f>(B6-B7)</f>
        <v>-543266</v>
      </c>
      <c r="C8" s="1635">
        <f>(C6-C7)</f>
        <v>-571</v>
      </c>
      <c r="D8" s="1635">
        <f>(D6-D7)</f>
        <v>62746</v>
      </c>
      <c r="E8" s="1633">
        <f>(E6-E7)</f>
        <v>0</v>
      </c>
      <c r="F8" s="1636">
        <f>SUM(F6-F7)</f>
        <v>-481091</v>
      </c>
    </row>
    <row r="9" spans="1:8" s="1632" customFormat="1" ht="14.25" thickTop="1" thickBot="1" x14ac:dyDescent="0.25">
      <c r="A9" s="1637" t="s">
        <v>1957</v>
      </c>
      <c r="B9" s="1638">
        <f>'Acct Summary 7-8'!C81</f>
        <v>2480147</v>
      </c>
      <c r="C9" s="1638">
        <f>'Acct Summary 7-8'!D81</f>
        <v>615666</v>
      </c>
      <c r="D9" s="1638">
        <f>'Acct Summary 7-8'!F81</f>
        <v>759601</v>
      </c>
      <c r="E9" s="1638">
        <f>'Acct Summary 7-8'!I81</f>
        <v>0</v>
      </c>
      <c r="F9" s="1717">
        <f>SUM(B9:E9)</f>
        <v>3855414</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7"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ST JOSEPH CCSD 169</v>
      </c>
      <c r="B7" s="2440"/>
      <c r="C7" s="2440"/>
      <c r="D7" s="2441"/>
      <c r="E7" s="2442">
        <f>COVER!A13</f>
        <v>9010169004</v>
      </c>
      <c r="F7" s="2443"/>
      <c r="G7" s="2444" t="str">
        <f>COVER!T23</f>
        <v>065.018319</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RUSSELL LEIGH &amp; ASSOCIATES</v>
      </c>
      <c r="H9" s="2451"/>
      <c r="I9" s="2451"/>
      <c r="J9" s="2451"/>
      <c r="K9" s="2451"/>
      <c r="L9" s="2452"/>
    </row>
    <row r="10" spans="1:29" ht="13.5" customHeight="1" x14ac:dyDescent="0.2">
      <c r="A10" s="2453"/>
      <c r="B10" s="2454"/>
      <c r="C10" s="2454"/>
      <c r="D10" s="2454"/>
      <c r="E10" s="2454"/>
      <c r="F10" s="2455"/>
      <c r="G10" s="2450" t="str">
        <f>COVER!T17</f>
        <v>228 E MAIN ST</v>
      </c>
      <c r="H10" s="2456"/>
      <c r="I10" s="2456"/>
      <c r="J10" s="2456"/>
      <c r="K10" s="2456"/>
      <c r="L10" s="2457"/>
    </row>
    <row r="11" spans="1:29" ht="13.5" customHeight="1" x14ac:dyDescent="0.2">
      <c r="A11" s="2039" t="s">
        <v>2032</v>
      </c>
      <c r="B11" s="2040"/>
      <c r="C11" s="2019"/>
      <c r="D11" s="2043"/>
      <c r="E11" s="2019"/>
      <c r="F11" s="2020"/>
      <c r="G11" s="2450" t="str">
        <f>COVER!T19</f>
        <v>HOOPESTON</v>
      </c>
      <c r="H11" s="2456"/>
      <c r="I11" s="2456"/>
      <c r="J11" s="1981" t="str">
        <f>COVER!X19</f>
        <v>IL</v>
      </c>
      <c r="K11" s="1981">
        <f>COVER!Z19</f>
        <v>60942</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admin@russleigh.com</v>
      </c>
      <c r="J13" s="2462"/>
      <c r="K13" s="2462"/>
      <c r="L13" s="2463"/>
    </row>
    <row r="14" spans="1:29" ht="13.5" customHeight="1" x14ac:dyDescent="0.2">
      <c r="A14" s="2450" t="str">
        <f>COVER!A19</f>
        <v>404 S 5TH ST, PO BOX 409</v>
      </c>
      <c r="B14" s="2448"/>
      <c r="C14" s="2448"/>
      <c r="D14" s="2448"/>
      <c r="E14" s="2030">
        <v>0</v>
      </c>
      <c r="F14" s="1307"/>
      <c r="G14" s="2026" t="s">
        <v>1413</v>
      </c>
      <c r="H14" s="1290"/>
      <c r="I14" s="1290"/>
      <c r="J14" s="1290"/>
      <c r="K14" s="1290"/>
      <c r="L14" s="2022"/>
    </row>
    <row r="15" spans="1:29" ht="13.5" customHeight="1" x14ac:dyDescent="0.2">
      <c r="A15" s="2450" t="str">
        <f>COVER!A21</f>
        <v>ST JOSEPH</v>
      </c>
      <c r="B15" s="2456"/>
      <c r="C15" s="2456"/>
      <c r="D15" s="1289"/>
      <c r="E15" s="1986"/>
      <c r="F15" s="1306"/>
      <c r="G15" s="1980" t="str">
        <f>COVER!T15</f>
        <v>RUSS LEIGH</v>
      </c>
      <c r="H15" s="1290"/>
      <c r="I15" s="1290"/>
      <c r="J15" s="1290"/>
      <c r="K15" s="1290"/>
      <c r="L15" s="2022"/>
    </row>
    <row r="16" spans="1:29" ht="12.2" customHeight="1" x14ac:dyDescent="0.2">
      <c r="A16" s="2029" t="s">
        <v>2033</v>
      </c>
      <c r="B16" s="1557"/>
      <c r="C16" s="2031">
        <f>COVER!A25</f>
        <v>61873</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217-283-9336</v>
      </c>
      <c r="H18" s="2440"/>
      <c r="I18" s="2440"/>
      <c r="J18" s="2440"/>
      <c r="K18" s="2439" t="str">
        <f>COVER!X21</f>
        <v>217-283-9736</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ST JOSEPH CCSD 169</v>
      </c>
      <c r="B1" s="2438"/>
      <c r="C1" s="2438"/>
      <c r="D1" s="2438"/>
    </row>
    <row r="2" spans="1:11" s="1979" customFormat="1" ht="12.75" x14ac:dyDescent="0.2">
      <c r="A2" s="2472">
        <f>'Single Audit Cover'!E7</f>
        <v>9010169004</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ST JOSEPH CCSD 169</v>
      </c>
      <c r="B1" s="2476"/>
      <c r="C1" s="2476"/>
      <c r="D1" s="2476"/>
      <c r="E1" s="2476"/>
    </row>
    <row r="2" spans="1:5" x14ac:dyDescent="0.2">
      <c r="A2" s="2477">
        <f>'Single Audit Cover'!E7</f>
        <v>9010169004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182716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182716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182716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182716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ST JOSEPH CCSD 169</v>
      </c>
      <c r="C1" s="2481"/>
      <c r="D1" s="2481"/>
      <c r="E1" s="2481"/>
      <c r="F1" s="2481"/>
      <c r="G1" s="2481"/>
      <c r="H1" s="2481"/>
      <c r="I1" s="2481"/>
      <c r="J1" s="2481"/>
      <c r="K1" s="2481"/>
    </row>
    <row r="2" spans="2:12" ht="15" x14ac:dyDescent="0.2">
      <c r="B2" s="2482">
        <f>'Single Audit Cover'!E7</f>
        <v>9010169004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ST JOSEPH CCSD 169</v>
      </c>
      <c r="B1" s="2486"/>
      <c r="C1" s="2486"/>
      <c r="D1" s="2486"/>
      <c r="E1" s="1434"/>
    </row>
    <row r="2" spans="1:7" ht="13.5" customHeight="1" x14ac:dyDescent="0.2">
      <c r="A2" s="2487">
        <f>'Single Audit Cover'!E7</f>
        <v>9010169004</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ST JOSEPH CCSD 169</v>
      </c>
      <c r="C1" s="2500"/>
      <c r="D1" s="2500"/>
      <c r="E1" s="2500"/>
      <c r="F1" s="2500"/>
      <c r="G1" s="2500"/>
      <c r="H1" s="2500"/>
      <c r="I1" s="2500"/>
      <c r="J1" s="1473"/>
    </row>
    <row r="2" spans="2:10" s="1367" customFormat="1" ht="12.75" customHeight="1" x14ac:dyDescent="0.2">
      <c r="B2" s="2501">
        <f>'Single Audit Cover'!E7</f>
        <v>9010169004</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ST JOSEPH CCSD 169</v>
      </c>
      <c r="C1" s="2499"/>
      <c r="D1" s="2499"/>
      <c r="E1" s="2499"/>
      <c r="F1" s="2499"/>
      <c r="G1" s="2499"/>
      <c r="H1" s="2499"/>
      <c r="I1" s="2499"/>
      <c r="J1" s="2499"/>
      <c r="K1" s="2499"/>
      <c r="L1" s="1521"/>
      <c r="M1" s="1521"/>
    </row>
    <row r="2" spans="1:13" ht="12" customHeight="1" x14ac:dyDescent="0.2">
      <c r="B2" s="2501">
        <f>'Single Audit Cover'!E7</f>
        <v>9010169004</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ST JOSEPH CCSD 169</v>
      </c>
      <c r="C1" s="2515"/>
      <c r="D1" s="2515"/>
      <c r="E1" s="2515"/>
      <c r="F1" s="2515"/>
      <c r="G1" s="2515"/>
      <c r="H1" s="2515"/>
      <c r="I1" s="2515"/>
      <c r="J1" s="2515"/>
      <c r="K1" s="2515"/>
      <c r="L1" s="1542"/>
    </row>
    <row r="2" spans="1:12" ht="12.75" customHeight="1" x14ac:dyDescent="0.2">
      <c r="B2" s="2516">
        <f>'Single Audit Cover'!E7</f>
        <v>9010169004</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ST JOSEPH CCSD 169</v>
      </c>
      <c r="C1" s="2499"/>
      <c r="D1" s="2499"/>
      <c r="E1" s="1554"/>
    </row>
    <row r="2" spans="2:5" s="1387" customFormat="1" ht="12.75" customHeight="1" x14ac:dyDescent="0.2">
      <c r="B2" s="2501">
        <f>'Single Audit Cover'!E7</f>
        <v>9010169004</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ST JOSEPH CCSD 169</v>
      </c>
      <c r="C1" s="2499"/>
      <c r="D1" s="2499"/>
      <c r="E1" s="2499"/>
      <c r="F1" s="1542"/>
      <c r="G1" s="1542"/>
      <c r="H1" s="1542"/>
      <c r="I1" s="1542"/>
      <c r="J1" s="1542"/>
      <c r="K1" s="1542"/>
      <c r="L1" s="1542"/>
    </row>
    <row r="2" spans="2:12" ht="13.5" customHeight="1" x14ac:dyDescent="0.2">
      <c r="B2" s="2501">
        <f>'Single Audit Cover'!E7</f>
        <v>9010169004</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9010169004</v>
      </c>
    </row>
    <row r="3" spans="1:2" x14ac:dyDescent="0.2">
      <c r="A3" t="s">
        <v>1132</v>
      </c>
      <c r="B3" s="1232" t="str">
        <f>COVER!A15</f>
        <v>CHAMPAIGN</v>
      </c>
    </row>
    <row r="4" spans="1:2" x14ac:dyDescent="0.2">
      <c r="A4" t="s">
        <v>1188</v>
      </c>
      <c r="B4" s="1232" t="str">
        <f>COVER!A17</f>
        <v>ST JOSEPH CCSD 169</v>
      </c>
    </row>
    <row r="5" spans="1:2" x14ac:dyDescent="0.2">
      <c r="A5" t="s">
        <v>819</v>
      </c>
      <c r="B5" s="1232" t="str">
        <f>COVER!A38</f>
        <v>TODD PENCE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1275000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2484999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4852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4852</v>
      </c>
      <c r="C91" s="14" t="s">
        <v>672</v>
      </c>
      <c r="D91" s="14" t="str">
        <f t="shared" si="0"/>
        <v>Error?</v>
      </c>
    </row>
    <row r="92" spans="1:4" x14ac:dyDescent="0.2">
      <c r="A92" s="55">
        <v>31</v>
      </c>
      <c r="B92" s="1232">
        <f>'Assets-Liab 5-6'!C39</f>
        <v>2412828</v>
      </c>
      <c r="D92" s="14" t="str">
        <f t="shared" si="0"/>
        <v>Error?</v>
      </c>
    </row>
    <row r="93" spans="1:4" x14ac:dyDescent="0.2">
      <c r="A93" s="55">
        <v>32</v>
      </c>
      <c r="B93" s="1232">
        <f>'Assets-Liab 5-6'!C41</f>
        <v>2484999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150000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615666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615666</v>
      </c>
      <c r="D123" s="14" t="str">
        <f t="shared" si="0"/>
        <v>Error?</v>
      </c>
    </row>
    <row r="124" spans="1:4" x14ac:dyDescent="0.2">
      <c r="A124" s="55">
        <v>63</v>
      </c>
      <c r="B124" s="1232">
        <f>'Assets-Liab 5-6'!D41</f>
        <v>615666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227335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227335</v>
      </c>
      <c r="D140" s="14" t="str">
        <f t="shared" si="1"/>
        <v>Error?</v>
      </c>
    </row>
    <row r="141" spans="1:4" x14ac:dyDescent="0.2">
      <c r="A141" s="55">
        <v>80</v>
      </c>
      <c r="B141" s="1232">
        <f>'Assets-Liab 5-6'!E41</f>
        <v>227335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150000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759601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759601</v>
      </c>
      <c r="D170" s="14" t="str">
        <f t="shared" si="1"/>
        <v>Error?</v>
      </c>
    </row>
    <row r="171" spans="1:4" x14ac:dyDescent="0.2">
      <c r="A171" s="55">
        <v>110</v>
      </c>
      <c r="B171" s="1232">
        <f>'Assets-Liab 5-6'!F41</f>
        <v>759601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151953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151953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230310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220158</v>
      </c>
      <c r="D212" s="14" t="str">
        <f t="shared" si="2"/>
        <v>Error?</v>
      </c>
    </row>
    <row r="213" spans="1:4" x14ac:dyDescent="0.2">
      <c r="A213" s="91">
        <v>152</v>
      </c>
      <c r="B213" s="1232">
        <f>'Assets-Liab 5-6'!H41</f>
        <v>230310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164809</v>
      </c>
      <c r="D273" s="14" t="str">
        <f t="shared" si="3"/>
        <v>Error?</v>
      </c>
    </row>
    <row r="274" spans="1:4" x14ac:dyDescent="0.2">
      <c r="A274" s="55">
        <v>213</v>
      </c>
      <c r="B274" s="1232">
        <f>'Assets-Liab 5-6'!M17</f>
        <v>19627245</v>
      </c>
      <c r="D274" s="14" t="str">
        <f t="shared" si="3"/>
        <v>Error?</v>
      </c>
    </row>
    <row r="275" spans="1:4" x14ac:dyDescent="0.2">
      <c r="A275" s="55">
        <v>214</v>
      </c>
      <c r="B275" s="1232">
        <f>'Assets-Liab 5-6'!M18</f>
        <v>778489</v>
      </c>
      <c r="D275" s="14" t="str">
        <f t="shared" si="3"/>
        <v>Error?</v>
      </c>
    </row>
    <row r="276" spans="1:4" x14ac:dyDescent="0.2">
      <c r="A276" s="55">
        <v>215</v>
      </c>
      <c r="B276" s="1232">
        <f>'Assets-Liab 5-6'!M19</f>
        <v>1772936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22343479</v>
      </c>
      <c r="C279" s="14" t="s">
        <v>672</v>
      </c>
      <c r="D279" s="14" t="str">
        <f t="shared" si="3"/>
        <v>Error?</v>
      </c>
    </row>
    <row r="280" spans="1:4" x14ac:dyDescent="0.2">
      <c r="A280" s="55">
        <v>219</v>
      </c>
      <c r="B280" s="1232">
        <f>'Assets-Liab 5-6'!M40</f>
        <v>22343479</v>
      </c>
      <c r="D280" s="14" t="str">
        <f t="shared" si="3"/>
        <v>Error?</v>
      </c>
    </row>
    <row r="281" spans="1:4" x14ac:dyDescent="0.2">
      <c r="A281" s="55">
        <v>220</v>
      </c>
      <c r="B281" s="1232">
        <f>'Assets-Liab 5-6'!M41</f>
        <v>22343479</v>
      </c>
      <c r="C281" s="14" t="s">
        <v>672</v>
      </c>
      <c r="D281" s="14" t="str">
        <f t="shared" si="3"/>
        <v>Error?</v>
      </c>
    </row>
    <row r="282" spans="1:4" x14ac:dyDescent="0.2">
      <c r="A282" s="55">
        <v>221</v>
      </c>
      <c r="B282" s="1232">
        <f>'Assets-Liab 5-6'!N21</f>
        <v>227335</v>
      </c>
      <c r="D282" s="14" t="str">
        <f t="shared" si="3"/>
        <v>Error?</v>
      </c>
    </row>
    <row r="283" spans="1:4" x14ac:dyDescent="0.2">
      <c r="A283" s="55">
        <v>222</v>
      </c>
      <c r="B283" s="1232">
        <f>'Assets-Liab 5-6'!N22</f>
        <v>7956375</v>
      </c>
      <c r="D283" s="14" t="str">
        <f t="shared" si="3"/>
        <v>Error?</v>
      </c>
    </row>
    <row r="284" spans="1:4" x14ac:dyDescent="0.2">
      <c r="A284" s="55">
        <v>223</v>
      </c>
      <c r="B284" s="1232">
        <f>'Assets-Liab 5-6'!N23</f>
        <v>8183710</v>
      </c>
      <c r="C284" s="14" t="s">
        <v>672</v>
      </c>
      <c r="D284" s="14" t="str">
        <f t="shared" si="3"/>
        <v>Error?</v>
      </c>
    </row>
    <row r="285" spans="1:4" x14ac:dyDescent="0.2">
      <c r="A285" s="55">
        <v>224</v>
      </c>
      <c r="B285" s="1232">
        <f>'Assets-Liab 5-6'!N36</f>
        <v>8183710</v>
      </c>
      <c r="D285" s="14" t="str">
        <f t="shared" si="3"/>
        <v>Error?</v>
      </c>
    </row>
    <row r="286" spans="1:4" x14ac:dyDescent="0.2">
      <c r="A286" s="83">
        <v>225</v>
      </c>
      <c r="D286" s="14" t="str">
        <f t="shared" si="3"/>
        <v>OK</v>
      </c>
    </row>
    <row r="287" spans="1:4" x14ac:dyDescent="0.2">
      <c r="A287" s="55">
        <v>226</v>
      </c>
      <c r="B287" s="1232">
        <f>'Assets-Liab 5-6'!N37</f>
        <v>8183710</v>
      </c>
      <c r="C287" s="14" t="s">
        <v>672</v>
      </c>
      <c r="D287" s="14" t="str">
        <f t="shared" si="3"/>
        <v>Error?</v>
      </c>
    </row>
    <row r="288" spans="1:4" x14ac:dyDescent="0.2">
      <c r="A288" s="55">
        <v>227</v>
      </c>
      <c r="B288" s="1232">
        <f>'Assets-Liab 5-6'!N41</f>
        <v>8183710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2445548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60198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3020062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31944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103227</v>
      </c>
      <c r="D725" s="14" t="str">
        <f t="shared" si="10"/>
        <v>Error?</v>
      </c>
    </row>
    <row r="726" spans="1:4" x14ac:dyDescent="0.2">
      <c r="A726" s="55">
        <v>665</v>
      </c>
      <c r="B726" s="1232">
        <f>'Expenditures 15-22'!C41</f>
        <v>4984</v>
      </c>
      <c r="D726" s="14" t="str">
        <f t="shared" si="10"/>
        <v>Error?</v>
      </c>
    </row>
    <row r="727" spans="1:4" x14ac:dyDescent="0.2">
      <c r="A727" s="55">
        <v>666</v>
      </c>
      <c r="B727" s="1232">
        <f>'Expenditures 15-22'!C42</f>
        <v>140155</v>
      </c>
      <c r="C727" s="14" t="s">
        <v>672</v>
      </c>
      <c r="D727" s="14" t="str">
        <f t="shared" si="10"/>
        <v>Error?</v>
      </c>
    </row>
    <row r="728" spans="1:4" x14ac:dyDescent="0.2">
      <c r="A728" s="55">
        <v>667</v>
      </c>
      <c r="B728" s="1232">
        <f>'Expenditures 15-22'!C44</f>
        <v>72409</v>
      </c>
      <c r="D728" s="14" t="str">
        <f t="shared" si="10"/>
        <v>Error?</v>
      </c>
    </row>
    <row r="729" spans="1:4" x14ac:dyDescent="0.2">
      <c r="A729" s="55">
        <v>668</v>
      </c>
      <c r="B729" s="1232">
        <f>'Expenditures 15-22'!C45</f>
        <v>56305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128714</v>
      </c>
      <c r="C731" s="14" t="s">
        <v>672</v>
      </c>
      <c r="D731" s="14" t="str">
        <f t="shared" si="10"/>
        <v>Error?</v>
      </c>
    </row>
    <row r="732" spans="1:4" x14ac:dyDescent="0.2">
      <c r="A732" s="55">
        <v>671</v>
      </c>
      <c r="B732" s="1232">
        <f>'Expenditures 15-22'!C49</f>
        <v>1280</v>
      </c>
      <c r="D732" s="14" t="str">
        <f t="shared" si="10"/>
        <v>Error?</v>
      </c>
    </row>
    <row r="733" spans="1:4" x14ac:dyDescent="0.2">
      <c r="A733" s="55">
        <v>672</v>
      </c>
      <c r="B733" s="1232">
        <f>'Expenditures 15-22'!C50</f>
        <v>157842</v>
      </c>
      <c r="D733" s="14" t="str">
        <f t="shared" si="10"/>
        <v>Error?</v>
      </c>
    </row>
    <row r="734" spans="1:4" x14ac:dyDescent="0.2">
      <c r="A734" s="55">
        <v>673</v>
      </c>
      <c r="B734" s="1232">
        <f>'Expenditures 15-22'!C53</f>
        <v>159122</v>
      </c>
      <c r="C734" s="14" t="s">
        <v>672</v>
      </c>
      <c r="D734" s="14" t="str">
        <f t="shared" si="10"/>
        <v>Error?</v>
      </c>
    </row>
    <row r="735" spans="1:4" x14ac:dyDescent="0.2">
      <c r="A735" s="55">
        <v>674</v>
      </c>
      <c r="B735" s="1232">
        <f>'Expenditures 15-22'!C55</f>
        <v>290375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290375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43551</v>
      </c>
      <c r="D739" s="14" t="str">
        <f t="shared" si="10"/>
        <v>Error?</v>
      </c>
    </row>
    <row r="740" spans="1:4" x14ac:dyDescent="0.2">
      <c r="A740" s="55">
        <v>679</v>
      </c>
      <c r="B740" s="1232">
        <f>'Expenditures 15-22'!C61</f>
        <v>189478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120672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353701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36195</v>
      </c>
      <c r="D751" s="14" t="str">
        <f t="shared" si="10"/>
        <v>Error?</v>
      </c>
    </row>
    <row r="752" spans="1:4" x14ac:dyDescent="0.2">
      <c r="A752" s="83">
        <v>691</v>
      </c>
      <c r="D752" s="14" t="str">
        <f t="shared" si="10"/>
        <v>OK</v>
      </c>
    </row>
    <row r="753" spans="1:4" x14ac:dyDescent="0.2">
      <c r="A753" s="55">
        <v>692</v>
      </c>
      <c r="B753" s="1232">
        <f>'Expenditures 15-22'!C72</f>
        <v>36195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1108262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4128324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613937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4199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761242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5872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26151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32023</v>
      </c>
      <c r="C785" s="14" t="s">
        <v>672</v>
      </c>
      <c r="D785" s="14" t="str">
        <f t="shared" si="11"/>
        <v>Error?</v>
      </c>
    </row>
    <row r="786" spans="1:4" x14ac:dyDescent="0.2">
      <c r="A786" s="55">
        <v>725</v>
      </c>
      <c r="B786" s="1232">
        <f>'Expenditures 15-22'!D44</f>
        <v>16326</v>
      </c>
      <c r="D786" s="14" t="str">
        <f t="shared" si="11"/>
        <v>Error?</v>
      </c>
    </row>
    <row r="787" spans="1:4" x14ac:dyDescent="0.2">
      <c r="A787" s="55">
        <v>726</v>
      </c>
      <c r="B787" s="1232">
        <f>'Expenditures 15-22'!D45</f>
        <v>16802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33128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29675</v>
      </c>
      <c r="D791" s="14" t="str">
        <f t="shared" si="11"/>
        <v>Error?</v>
      </c>
    </row>
    <row r="792" spans="1:4" x14ac:dyDescent="0.2">
      <c r="A792" s="55">
        <v>731</v>
      </c>
      <c r="B792" s="1232">
        <f>'Expenditures 15-22'!D53</f>
        <v>29675</v>
      </c>
      <c r="C792" s="14" t="s">
        <v>672</v>
      </c>
      <c r="D792" s="14" t="str">
        <f t="shared" si="11"/>
        <v>Error?</v>
      </c>
    </row>
    <row r="793" spans="1:4" x14ac:dyDescent="0.2">
      <c r="A793" s="55">
        <v>732</v>
      </c>
      <c r="B793" s="1232">
        <f>'Expenditures 15-22'!D55</f>
        <v>60151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60151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8758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22859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31617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5663</v>
      </c>
      <c r="D809" s="14" t="str">
        <f t="shared" si="11"/>
        <v>Error?</v>
      </c>
    </row>
    <row r="810" spans="1:4" x14ac:dyDescent="0.2">
      <c r="A810" s="83">
        <v>749</v>
      </c>
      <c r="D810" s="14" t="str">
        <f t="shared" si="11"/>
        <v>OK</v>
      </c>
    </row>
    <row r="811" spans="1:4" x14ac:dyDescent="0.2">
      <c r="A811" s="55">
        <v>750</v>
      </c>
      <c r="B811" s="1232">
        <f>'Expenditures 15-22'!D72</f>
        <v>5663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192257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953499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28001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9850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47529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25</v>
      </c>
      <c r="D839" s="14" t="str">
        <f t="shared" si="12"/>
        <v>Error?</v>
      </c>
    </row>
    <row r="840" spans="1:4" x14ac:dyDescent="0.2">
      <c r="A840" s="55">
        <v>779</v>
      </c>
      <c r="B840" s="1232">
        <f>'Expenditures 15-22'!E39</f>
        <v>59360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10306</v>
      </c>
      <c r="D842" s="14" t="str">
        <f t="shared" si="12"/>
        <v>Error?</v>
      </c>
    </row>
    <row r="843" spans="1:4" x14ac:dyDescent="0.2">
      <c r="A843" s="55">
        <v>782</v>
      </c>
      <c r="B843" s="1232">
        <f>'Expenditures 15-22'!E42</f>
        <v>69691</v>
      </c>
      <c r="C843" s="14" t="s">
        <v>672</v>
      </c>
      <c r="D843" s="14" t="str">
        <f t="shared" si="12"/>
        <v>Error?</v>
      </c>
    </row>
    <row r="844" spans="1:4" x14ac:dyDescent="0.2">
      <c r="A844" s="55">
        <v>783</v>
      </c>
      <c r="B844" s="1232">
        <f>'Expenditures 15-22'!E44</f>
        <v>10393</v>
      </c>
      <c r="D844" s="14" t="str">
        <f t="shared" si="12"/>
        <v>Error?</v>
      </c>
    </row>
    <row r="845" spans="1:4" x14ac:dyDescent="0.2">
      <c r="A845" s="55">
        <v>784</v>
      </c>
      <c r="B845" s="1232">
        <f>'Expenditures 15-22'!E45</f>
        <v>2811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13204</v>
      </c>
      <c r="C847" s="14" t="s">
        <v>672</v>
      </c>
      <c r="D847" s="14" t="str">
        <f t="shared" si="12"/>
        <v>Error?</v>
      </c>
    </row>
    <row r="848" spans="1:4" x14ac:dyDescent="0.2">
      <c r="A848" s="55">
        <v>787</v>
      </c>
      <c r="B848" s="1232">
        <f>'Expenditures 15-22'!E49</f>
        <v>14121</v>
      </c>
      <c r="D848" s="14" t="str">
        <f t="shared" si="12"/>
        <v>Error?</v>
      </c>
    </row>
    <row r="849" spans="1:4" x14ac:dyDescent="0.2">
      <c r="A849" s="55">
        <v>788</v>
      </c>
      <c r="B849" s="1232">
        <f>'Expenditures 15-22'!E50</f>
        <v>6013</v>
      </c>
      <c r="D849" s="14" t="str">
        <f t="shared" si="12"/>
        <v>Error?</v>
      </c>
    </row>
    <row r="850" spans="1:4" x14ac:dyDescent="0.2">
      <c r="A850" s="55">
        <v>789</v>
      </c>
      <c r="B850" s="1232">
        <f>'Expenditures 15-22'!E53</f>
        <v>20134</v>
      </c>
      <c r="C850" s="14" t="s">
        <v>672</v>
      </c>
      <c r="D850" s="14" t="str">
        <f t="shared" si="12"/>
        <v>Error?</v>
      </c>
    </row>
    <row r="851" spans="1:4" x14ac:dyDescent="0.2">
      <c r="A851" s="55">
        <v>790</v>
      </c>
      <c r="B851" s="1232">
        <f>'Expenditures 15-22'!E55</f>
        <v>1030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1030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104059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151588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144433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9145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155149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1074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469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1543</v>
      </c>
      <c r="C901" s="14" t="s">
        <v>672</v>
      </c>
      <c r="D901" s="14" t="str">
        <f t="shared" si="13"/>
        <v>Error?</v>
      </c>
    </row>
    <row r="902" spans="1:4" x14ac:dyDescent="0.2">
      <c r="A902" s="55">
        <v>841</v>
      </c>
      <c r="B902" s="1232">
        <f>'Expenditures 15-22'!F44</f>
        <v>97</v>
      </c>
      <c r="D902" s="14" t="str">
        <f t="shared" si="13"/>
        <v>Error?</v>
      </c>
    </row>
    <row r="903" spans="1:4" x14ac:dyDescent="0.2">
      <c r="A903" s="55">
        <v>842</v>
      </c>
      <c r="B903" s="1232">
        <f>'Expenditures 15-22'!F45</f>
        <v>17641</v>
      </c>
      <c r="D903" s="14" t="str">
        <f t="shared" si="13"/>
        <v>Error?</v>
      </c>
    </row>
    <row r="904" spans="1:4" x14ac:dyDescent="0.2">
      <c r="A904" s="55">
        <v>843</v>
      </c>
      <c r="B904" s="1232">
        <f>'Expenditures 15-22'!F46</f>
        <v>12287</v>
      </c>
      <c r="D904" s="14" t="str">
        <f t="shared" si="13"/>
        <v>Error?</v>
      </c>
    </row>
    <row r="905" spans="1:4" x14ac:dyDescent="0.2">
      <c r="A905" s="55">
        <v>844</v>
      </c>
      <c r="B905" s="1232">
        <f>'Expenditures 15-22'!F47</f>
        <v>30025</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132</v>
      </c>
      <c r="D907" s="14" t="str">
        <f t="shared" si="13"/>
        <v>Error?</v>
      </c>
    </row>
    <row r="908" spans="1:4" x14ac:dyDescent="0.2">
      <c r="A908" s="55">
        <v>847</v>
      </c>
      <c r="B908" s="1232">
        <f>'Expenditures 15-22'!F53</f>
        <v>132</v>
      </c>
      <c r="C908" s="14" t="s">
        <v>672</v>
      </c>
      <c r="D908" s="14" t="str">
        <f t="shared" si="13"/>
        <v>Error?</v>
      </c>
    </row>
    <row r="909" spans="1:4" x14ac:dyDescent="0.2">
      <c r="A909" s="55">
        <v>848</v>
      </c>
      <c r="B909" s="1232">
        <f>'Expenditures 15-22'!F55</f>
        <v>2214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2214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5990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149611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155601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189515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344664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127421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64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127485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1023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1023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837</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837</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1860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129345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901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7249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8150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19072</v>
      </c>
      <c r="D1016" s="14" t="str">
        <f t="shared" si="14"/>
        <v>Error?</v>
      </c>
    </row>
    <row r="1017" spans="1:4" x14ac:dyDescent="0.2">
      <c r="A1017" s="55">
        <v>956</v>
      </c>
      <c r="B1017" s="1232">
        <f>'Expenditures 15-22'!H42</f>
        <v>19072</v>
      </c>
      <c r="C1017" s="14" t="s">
        <v>672</v>
      </c>
      <c r="D1017" s="14" t="str">
        <f t="shared" si="14"/>
        <v>Error?</v>
      </c>
    </row>
    <row r="1018" spans="1:4" x14ac:dyDescent="0.2">
      <c r="A1018" s="55">
        <v>957</v>
      </c>
      <c r="B1018" s="1232">
        <f>'Expenditures 15-22'!H44</f>
        <v>404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404</v>
      </c>
      <c r="C1021" s="14" t="s">
        <v>672</v>
      </c>
      <c r="D1021" s="14" t="str">
        <f t="shared" si="14"/>
        <v>Error?</v>
      </c>
    </row>
    <row r="1022" spans="1:4" x14ac:dyDescent="0.2">
      <c r="A1022" s="55">
        <v>961</v>
      </c>
      <c r="B1022" s="1232">
        <f>'Expenditures 15-22'!H49</f>
        <v>10861</v>
      </c>
      <c r="D1022" s="14" t="str">
        <f t="shared" si="14"/>
        <v>Error?</v>
      </c>
    </row>
    <row r="1023" spans="1:4" x14ac:dyDescent="0.2">
      <c r="A1023" s="55">
        <v>962</v>
      </c>
      <c r="B1023" s="1232">
        <f>'Expenditures 15-22'!H50</f>
        <v>2500</v>
      </c>
      <c r="D1023" s="14" t="str">
        <f t="shared" ref="D1023:D1086" si="15">IF(ISBLANK(B1023),"OK",IF(A1023-B1023=0,"OK","Error?"))</f>
        <v>Error?</v>
      </c>
    </row>
    <row r="1024" spans="1:4" x14ac:dyDescent="0.2">
      <c r="A1024" s="55">
        <v>963</v>
      </c>
      <c r="B1024" s="1232">
        <f>'Expenditures 15-22'!H53</f>
        <v>13361</v>
      </c>
      <c r="C1024" s="14" t="s">
        <v>672</v>
      </c>
      <c r="D1024" s="14" t="str">
        <f t="shared" si="15"/>
        <v>Error?</v>
      </c>
    </row>
    <row r="1025" spans="1:4" x14ac:dyDescent="0.2">
      <c r="A1025" s="55">
        <v>964</v>
      </c>
      <c r="B1025" s="1232">
        <f>'Expenditures 15-22'!H55</f>
        <v>730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730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1697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1697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35264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12092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56245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3360241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90705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4119617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38915</v>
      </c>
      <c r="C1111" s="14" t="s">
        <v>672</v>
      </c>
      <c r="D1111" s="14" t="str">
        <f t="shared" si="16"/>
        <v>Error?</v>
      </c>
    </row>
    <row r="1112" spans="1:4" x14ac:dyDescent="0.2">
      <c r="A1112" s="55">
        <v>1051</v>
      </c>
      <c r="B1112" s="1232">
        <f>'Expenditures 15-22'!K39</f>
        <v>59360</v>
      </c>
      <c r="C1112" s="14" t="s">
        <v>672</v>
      </c>
      <c r="D1112" s="14" t="str">
        <f t="shared" si="16"/>
        <v>Error?</v>
      </c>
    </row>
    <row r="1113" spans="1:4" x14ac:dyDescent="0.2">
      <c r="A1113" s="55">
        <v>1052</v>
      </c>
      <c r="B1113" s="1232">
        <f>'Expenditures 15-22'!K40</f>
        <v>129847</v>
      </c>
      <c r="C1113" s="14" t="s">
        <v>672</v>
      </c>
      <c r="D1113" s="14" t="str">
        <f t="shared" si="16"/>
        <v>Error?</v>
      </c>
    </row>
    <row r="1114" spans="1:4" x14ac:dyDescent="0.2">
      <c r="A1114" s="55">
        <v>1053</v>
      </c>
      <c r="B1114" s="1232">
        <f>'Expenditures 15-22'!K41</f>
        <v>34362</v>
      </c>
      <c r="C1114" s="14" t="s">
        <v>672</v>
      </c>
      <c r="D1114" s="14" t="str">
        <f t="shared" si="16"/>
        <v>Error?</v>
      </c>
    </row>
    <row r="1115" spans="1:4" x14ac:dyDescent="0.2">
      <c r="A1115" s="55">
        <v>1054</v>
      </c>
      <c r="B1115" s="1232">
        <f>'Expenditures 15-22'!K42</f>
        <v>262484</v>
      </c>
      <c r="C1115" s="14" t="s">
        <v>672</v>
      </c>
      <c r="D1115" s="14" t="str">
        <f t="shared" si="16"/>
        <v>Error?</v>
      </c>
    </row>
    <row r="1116" spans="1:4" x14ac:dyDescent="0.2">
      <c r="A1116" s="55">
        <v>1055</v>
      </c>
      <c r="B1116" s="1232">
        <f>'Expenditures 15-22'!K44</f>
        <v>99629</v>
      </c>
      <c r="C1116" s="14" t="s">
        <v>672</v>
      </c>
      <c r="D1116" s="14" t="str">
        <f t="shared" si="16"/>
        <v>Error?</v>
      </c>
    </row>
    <row r="1117" spans="1:4" x14ac:dyDescent="0.2">
      <c r="A1117" s="55">
        <v>1056</v>
      </c>
      <c r="B1117" s="1232">
        <f>'Expenditures 15-22'!K45</f>
        <v>94582</v>
      </c>
      <c r="C1117" s="14" t="s">
        <v>672</v>
      </c>
      <c r="D1117" s="14" t="str">
        <f t="shared" si="16"/>
        <v>Error?</v>
      </c>
    </row>
    <row r="1118" spans="1:4" x14ac:dyDescent="0.2">
      <c r="A1118" s="55">
        <v>1057</v>
      </c>
      <c r="B1118" s="1232">
        <f>'Expenditures 15-22'!K46</f>
        <v>12287</v>
      </c>
      <c r="C1118" s="14" t="s">
        <v>672</v>
      </c>
      <c r="D1118" s="14" t="str">
        <f t="shared" si="16"/>
        <v>Error?</v>
      </c>
    </row>
    <row r="1119" spans="1:4" x14ac:dyDescent="0.2">
      <c r="A1119" s="55">
        <v>1058</v>
      </c>
      <c r="B1119" s="1232">
        <f>'Expenditures 15-22'!K47</f>
        <v>206498</v>
      </c>
      <c r="C1119" s="14" t="s">
        <v>672</v>
      </c>
      <c r="D1119" s="14" t="str">
        <f t="shared" si="16"/>
        <v>Error?</v>
      </c>
    </row>
    <row r="1120" spans="1:4" x14ac:dyDescent="0.2">
      <c r="A1120" s="55">
        <v>1059</v>
      </c>
      <c r="B1120" s="1232">
        <f>'Expenditures 15-22'!K49</f>
        <v>26262</v>
      </c>
      <c r="C1120" s="14" t="s">
        <v>672</v>
      </c>
      <c r="D1120" s="14" t="str">
        <f t="shared" si="16"/>
        <v>Error?</v>
      </c>
    </row>
    <row r="1121" spans="1:4" x14ac:dyDescent="0.2">
      <c r="A1121" s="55">
        <v>1060</v>
      </c>
      <c r="B1121" s="1232">
        <f>'Expenditures 15-22'!K50</f>
        <v>196162</v>
      </c>
      <c r="C1121" s="14" t="s">
        <v>672</v>
      </c>
      <c r="D1121" s="14" t="str">
        <f t="shared" si="16"/>
        <v>Error?</v>
      </c>
    </row>
    <row r="1122" spans="1:4" x14ac:dyDescent="0.2">
      <c r="A1122" s="55">
        <v>1061</v>
      </c>
      <c r="B1122" s="1232">
        <f>'Expenditures 15-22'!K53</f>
        <v>222424</v>
      </c>
      <c r="C1122" s="14" t="s">
        <v>672</v>
      </c>
      <c r="D1122" s="14" t="str">
        <f t="shared" si="16"/>
        <v>Error?</v>
      </c>
    </row>
    <row r="1123" spans="1:4" x14ac:dyDescent="0.2">
      <c r="A1123" s="55">
        <v>1062</v>
      </c>
      <c r="B1123" s="1232">
        <f>'Expenditures 15-22'!K55</f>
        <v>355337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355337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58299</v>
      </c>
      <c r="C1127" s="14" t="s">
        <v>672</v>
      </c>
      <c r="D1127" s="14" t="str">
        <f t="shared" si="16"/>
        <v>Error?</v>
      </c>
    </row>
    <row r="1128" spans="1:4" x14ac:dyDescent="0.2">
      <c r="A1128" s="55">
        <v>1067</v>
      </c>
      <c r="B1128" s="1232">
        <f>'Expenditures 15-22'!K61</f>
        <v>189478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294839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542616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41858</v>
      </c>
      <c r="C1139" s="14" t="s">
        <v>672</v>
      </c>
      <c r="D1139" s="14" t="str">
        <f t="shared" si="16"/>
        <v>Error?</v>
      </c>
    </row>
    <row r="1140" spans="1:4" x14ac:dyDescent="0.2">
      <c r="A1140" s="83">
        <v>1079</v>
      </c>
      <c r="D1140" s="14" t="str">
        <f t="shared" si="16"/>
        <v>OK</v>
      </c>
    </row>
    <row r="1141" spans="1:4" x14ac:dyDescent="0.2">
      <c r="A1141" s="55">
        <v>1080</v>
      </c>
      <c r="B1141" s="1232">
        <f>'Expenditures 15-22'!K72</f>
        <v>41858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1631217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12092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5763665</v>
      </c>
      <c r="C1152" s="14" t="s">
        <v>672</v>
      </c>
      <c r="D1152" s="14" t="str">
        <f t="shared" si="17"/>
        <v>Error?</v>
      </c>
    </row>
    <row r="1153" spans="1:4" x14ac:dyDescent="0.2">
      <c r="A1153" s="55">
        <v>1092</v>
      </c>
      <c r="B1153" s="1232">
        <f>'Expenditures 15-22'!K115</f>
        <v>-543266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56186</v>
      </c>
      <c r="D1221" s="14" t="str">
        <f t="shared" si="18"/>
        <v>Error?</v>
      </c>
    </row>
    <row r="1222" spans="1:4" x14ac:dyDescent="0.2">
      <c r="A1222" s="83">
        <v>1161</v>
      </c>
      <c r="D1222" s="14" t="str">
        <f t="shared" si="18"/>
        <v>OK</v>
      </c>
    </row>
    <row r="1223" spans="1:4" x14ac:dyDescent="0.2">
      <c r="A1223" s="55">
        <v>1162</v>
      </c>
      <c r="B1223" s="1232">
        <f>'Expenditures 15-22'!C127</f>
        <v>56186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56186</v>
      </c>
      <c r="C1225" s="14" t="s">
        <v>672</v>
      </c>
      <c r="D1225" s="14" t="str">
        <f t="shared" si="18"/>
        <v>Error?</v>
      </c>
    </row>
    <row r="1226" spans="1:4" x14ac:dyDescent="0.2">
      <c r="A1226" s="55">
        <v>1165</v>
      </c>
      <c r="B1226" s="1232">
        <f>'Expenditures 15-22'!C150</f>
        <v>56186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47586</v>
      </c>
      <c r="D1229" s="14" t="str">
        <f t="shared" si="18"/>
        <v>Error?</v>
      </c>
    </row>
    <row r="1230" spans="1:4" x14ac:dyDescent="0.2">
      <c r="A1230" s="83">
        <v>1169</v>
      </c>
      <c r="D1230" s="14" t="str">
        <f t="shared" si="18"/>
        <v>OK</v>
      </c>
    </row>
    <row r="1231" spans="1:4" x14ac:dyDescent="0.2">
      <c r="A1231" s="55">
        <v>1170</v>
      </c>
      <c r="B1231" s="1232">
        <f>'Expenditures 15-22'!D127</f>
        <v>47586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47586</v>
      </c>
      <c r="C1233" s="14" t="s">
        <v>672</v>
      </c>
      <c r="D1233" s="14" t="str">
        <f t="shared" si="18"/>
        <v>Error?</v>
      </c>
    </row>
    <row r="1234" spans="1:4" x14ac:dyDescent="0.2">
      <c r="A1234" s="55">
        <v>1173</v>
      </c>
      <c r="B1234" s="1232">
        <f>'Expenditures 15-22'!D150</f>
        <v>47586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144740</v>
      </c>
      <c r="D1237" s="14" t="str">
        <f t="shared" si="18"/>
        <v>Error?</v>
      </c>
    </row>
    <row r="1238" spans="1:4" x14ac:dyDescent="0.2">
      <c r="A1238" s="83">
        <v>1177</v>
      </c>
      <c r="D1238" s="14" t="str">
        <f t="shared" si="18"/>
        <v>OK</v>
      </c>
    </row>
    <row r="1239" spans="1:4" x14ac:dyDescent="0.2">
      <c r="A1239" s="55">
        <v>1178</v>
      </c>
      <c r="B1239" s="1232">
        <f>'Expenditures 15-22'!E127</f>
        <v>144740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144740</v>
      </c>
      <c r="C1241" s="14" t="s">
        <v>672</v>
      </c>
      <c r="D1241" s="14" t="str">
        <f t="shared" si="18"/>
        <v>Error?</v>
      </c>
    </row>
    <row r="1242" spans="1:4" x14ac:dyDescent="0.2">
      <c r="A1242" s="55">
        <v>1181</v>
      </c>
      <c r="B1242" s="1232">
        <f>'Expenditures 15-22'!E150</f>
        <v>144740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229305</v>
      </c>
      <c r="D1245" s="14" t="str">
        <f t="shared" si="18"/>
        <v>Error?</v>
      </c>
    </row>
    <row r="1246" spans="1:4" x14ac:dyDescent="0.2">
      <c r="A1246" s="83">
        <v>1185</v>
      </c>
      <c r="D1246" s="14" t="str">
        <f t="shared" si="18"/>
        <v>OK</v>
      </c>
    </row>
    <row r="1247" spans="1:4" x14ac:dyDescent="0.2">
      <c r="A1247" s="55">
        <v>1186</v>
      </c>
      <c r="B1247" s="1232">
        <f>'Expenditures 15-22'!F127</f>
        <v>229305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229305</v>
      </c>
      <c r="C1249" s="14" t="s">
        <v>672</v>
      </c>
      <c r="D1249" s="14" t="str">
        <f t="shared" si="18"/>
        <v>Error?</v>
      </c>
    </row>
    <row r="1250" spans="1:4" x14ac:dyDescent="0.2">
      <c r="A1250" s="55">
        <v>1189</v>
      </c>
      <c r="B1250" s="1232">
        <f>'Expenditures 15-22'!F150</f>
        <v>229305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324</v>
      </c>
      <c r="D1262" s="14" t="str">
        <f t="shared" si="18"/>
        <v>Error?</v>
      </c>
    </row>
    <row r="1263" spans="1:4" x14ac:dyDescent="0.2">
      <c r="A1263" s="83">
        <v>1202</v>
      </c>
      <c r="D1263" s="14" t="str">
        <f t="shared" si="18"/>
        <v>OK</v>
      </c>
    </row>
    <row r="1264" spans="1:4" x14ac:dyDescent="0.2">
      <c r="A1264" s="55">
        <v>1203</v>
      </c>
      <c r="B1264" s="1232">
        <f>'Expenditures 15-22'!H127</f>
        <v>324</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324</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324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478141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478141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478141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478141</v>
      </c>
      <c r="C1288" s="14" t="s">
        <v>672</v>
      </c>
      <c r="D1288" s="14" t="str">
        <f t="shared" si="19"/>
        <v>Error?</v>
      </c>
    </row>
    <row r="1289" spans="1:4" x14ac:dyDescent="0.2">
      <c r="A1289" s="55">
        <v>1228</v>
      </c>
      <c r="B1289" s="1232">
        <f>'Expenditures 15-22'!K151</f>
        <v>-571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308001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615959</v>
      </c>
      <c r="D1315" s="14" t="str">
        <f t="shared" si="19"/>
        <v>Error?</v>
      </c>
    </row>
    <row r="1316" spans="1:4" x14ac:dyDescent="0.2">
      <c r="A1316" s="55">
        <v>1255</v>
      </c>
      <c r="B1316" s="1232">
        <f>'Expenditures 15-22'!H165</f>
        <v>2850</v>
      </c>
      <c r="D1316" s="14" t="str">
        <f t="shared" si="19"/>
        <v>Error?</v>
      </c>
    </row>
    <row r="1317" spans="1:4" x14ac:dyDescent="0.2">
      <c r="A1317" s="55">
        <v>1256</v>
      </c>
      <c r="B1317" s="1232">
        <f>'Expenditures 15-22'!H166</f>
        <v>926810</v>
      </c>
      <c r="C1317" s="14" t="s">
        <v>672</v>
      </c>
      <c r="D1317" s="14" t="str">
        <f t="shared" si="19"/>
        <v>Error?</v>
      </c>
    </row>
    <row r="1318" spans="1:4" x14ac:dyDescent="0.2">
      <c r="A1318" s="55">
        <v>1257</v>
      </c>
      <c r="B1318" s="1232">
        <f>'Expenditures 15-22'!H168</f>
        <v>926810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308001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615959</v>
      </c>
      <c r="C1329" s="14" t="s">
        <v>672</v>
      </c>
      <c r="D1329" s="14" t="str">
        <f t="shared" si="19"/>
        <v>Error?</v>
      </c>
    </row>
    <row r="1330" spans="1:4" x14ac:dyDescent="0.2">
      <c r="A1330" s="55">
        <v>1269</v>
      </c>
      <c r="B1330" s="1232">
        <f>'Expenditures 15-22'!K165</f>
        <v>2850</v>
      </c>
      <c r="C1330" s="14" t="s">
        <v>672</v>
      </c>
      <c r="D1330" s="14" t="str">
        <f t="shared" si="19"/>
        <v>Error?</v>
      </c>
    </row>
    <row r="1331" spans="1:4" x14ac:dyDescent="0.2">
      <c r="A1331" s="55">
        <v>1270</v>
      </c>
      <c r="B1331" s="1232">
        <f>'Expenditures 15-22'!K166</f>
        <v>926810</v>
      </c>
      <c r="C1331" s="14" t="s">
        <v>672</v>
      </c>
      <c r="D1331" s="14" t="str">
        <f t="shared" si="19"/>
        <v>Error?</v>
      </c>
    </row>
    <row r="1332" spans="1:4" x14ac:dyDescent="0.2">
      <c r="A1332" s="55">
        <v>1271</v>
      </c>
      <c r="B1332" s="1232">
        <f>'Expenditures 15-22'!K168</f>
        <v>926810</v>
      </c>
      <c r="C1332" s="14" t="s">
        <v>672</v>
      </c>
      <c r="D1332" s="14" t="str">
        <f t="shared" si="19"/>
        <v>Error?</v>
      </c>
    </row>
    <row r="1333" spans="1:4" x14ac:dyDescent="0.2">
      <c r="A1333" s="55">
        <v>1272</v>
      </c>
      <c r="B1333" s="1232">
        <f>'Expenditures 15-22'!K169</f>
        <v>-414</v>
      </c>
      <c r="C1333" s="14" t="s">
        <v>672</v>
      </c>
      <c r="D1333" s="14" t="str">
        <f t="shared" si="19"/>
        <v>Error?</v>
      </c>
    </row>
    <row r="1334" spans="1:4" x14ac:dyDescent="0.2">
      <c r="A1334" s="83">
        <v>1273</v>
      </c>
      <c r="D1334" s="14" t="str">
        <f t="shared" si="19"/>
        <v>OK</v>
      </c>
    </row>
    <row r="1335" spans="1:4" x14ac:dyDescent="0.2">
      <c r="A1335" s="55">
        <v>1274</v>
      </c>
      <c r="B1335" s="1232">
        <f>'Expenditures 15-22'!C176</f>
        <v>131651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131651</v>
      </c>
      <c r="C1339" s="14" t="s">
        <v>672</v>
      </c>
      <c r="D1339" s="14" t="str">
        <f t="shared" si="19"/>
        <v>Error?</v>
      </c>
    </row>
    <row r="1340" spans="1:4" x14ac:dyDescent="0.2">
      <c r="A1340" s="55">
        <v>1279</v>
      </c>
      <c r="B1340" s="1232">
        <f>'Expenditures 15-22'!C204</f>
        <v>131651</v>
      </c>
      <c r="C1340" s="14" t="s">
        <v>672</v>
      </c>
      <c r="D1340" s="14" t="str">
        <f t="shared" si="19"/>
        <v>Error?</v>
      </c>
    </row>
    <row r="1341" spans="1:4" x14ac:dyDescent="0.2">
      <c r="A1341" s="55">
        <v>1280</v>
      </c>
      <c r="B1341" s="1232">
        <f>'Expenditures 15-22'!D176</f>
        <v>15264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15264</v>
      </c>
      <c r="C1345" s="14" t="s">
        <v>672</v>
      </c>
      <c r="D1345" s="14" t="str">
        <f t="shared" si="20"/>
        <v>Error?</v>
      </c>
    </row>
    <row r="1346" spans="1:4" x14ac:dyDescent="0.2">
      <c r="A1346" s="55">
        <v>1285</v>
      </c>
      <c r="B1346" s="1232">
        <f>'Expenditures 15-22'!D204</f>
        <v>15264</v>
      </c>
      <c r="C1346" s="14" t="s">
        <v>672</v>
      </c>
      <c r="D1346" s="14" t="str">
        <f t="shared" si="20"/>
        <v>Error?</v>
      </c>
    </row>
    <row r="1347" spans="1:4" x14ac:dyDescent="0.2">
      <c r="A1347" s="55">
        <v>1286</v>
      </c>
      <c r="B1347" s="1232">
        <f>'Expenditures 15-22'!E176</f>
        <v>35868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35868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35868</v>
      </c>
      <c r="C1353" s="14" t="s">
        <v>672</v>
      </c>
      <c r="D1353" s="14" t="str">
        <f t="shared" si="20"/>
        <v>Error?</v>
      </c>
    </row>
    <row r="1354" spans="1:4" x14ac:dyDescent="0.2">
      <c r="A1354" s="55">
        <v>1293</v>
      </c>
      <c r="B1354" s="1232">
        <f>'Expenditures 15-22'!F176</f>
        <v>19603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19603</v>
      </c>
      <c r="C1358" s="14" t="s">
        <v>672</v>
      </c>
      <c r="D1358" s="14" t="str">
        <f t="shared" si="20"/>
        <v>Error?</v>
      </c>
    </row>
    <row r="1359" spans="1:4" x14ac:dyDescent="0.2">
      <c r="A1359" s="55">
        <v>1298</v>
      </c>
      <c r="B1359" s="1232">
        <f>'Expenditures 15-22'!F204</f>
        <v>19603</v>
      </c>
      <c r="C1359" s="14" t="s">
        <v>672</v>
      </c>
      <c r="D1359" s="14" t="str">
        <f t="shared" si="20"/>
        <v>Error?</v>
      </c>
    </row>
    <row r="1360" spans="1:4" x14ac:dyDescent="0.2">
      <c r="A1360" s="55">
        <v>1299</v>
      </c>
      <c r="B1360" s="1232">
        <f>'Expenditures 15-22'!G176</f>
        <v>23157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23157</v>
      </c>
      <c r="C1364" s="14" t="s">
        <v>672</v>
      </c>
      <c r="D1364" s="14" t="str">
        <f t="shared" si="20"/>
        <v>Error?</v>
      </c>
    </row>
    <row r="1365" spans="1:4" x14ac:dyDescent="0.2">
      <c r="A1365" s="55">
        <v>1304</v>
      </c>
      <c r="B1365" s="1232">
        <f>'Expenditures 15-22'!G204</f>
        <v>23157</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47751</v>
      </c>
      <c r="C1375" s="14" t="s">
        <v>672</v>
      </c>
      <c r="D1375" s="14" t="str">
        <f t="shared" si="20"/>
        <v>Error?</v>
      </c>
    </row>
    <row r="1376" spans="1:4" x14ac:dyDescent="0.2">
      <c r="A1376" s="55">
        <v>1315</v>
      </c>
      <c r="B1376" s="1232">
        <f>'Expenditures 15-22'!H204</f>
        <v>47751</v>
      </c>
      <c r="C1376" s="14" t="s">
        <v>672</v>
      </c>
      <c r="D1376" s="14" t="str">
        <f t="shared" si="20"/>
        <v>Error?</v>
      </c>
    </row>
    <row r="1377" spans="1:4" x14ac:dyDescent="0.2">
      <c r="A1377" s="55">
        <v>1316</v>
      </c>
      <c r="B1377" s="1232">
        <f>'Expenditures 15-22'!K176</f>
        <v>225543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225543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47751</v>
      </c>
      <c r="C1387" s="14" t="s">
        <v>672</v>
      </c>
      <c r="D1387" s="14" t="str">
        <f t="shared" si="20"/>
        <v>Error?</v>
      </c>
    </row>
    <row r="1388" spans="1:4" x14ac:dyDescent="0.2">
      <c r="A1388" s="55">
        <v>1327</v>
      </c>
      <c r="B1388" s="1232">
        <f>'Expenditures 15-22'!K204</f>
        <v>273294</v>
      </c>
      <c r="C1388" s="14" t="s">
        <v>672</v>
      </c>
      <c r="D1388" s="14" t="str">
        <f t="shared" si="20"/>
        <v>Error?</v>
      </c>
    </row>
    <row r="1389" spans="1:4" x14ac:dyDescent="0.2">
      <c r="A1389" s="55">
        <v>1328</v>
      </c>
      <c r="B1389" s="1232">
        <f>'Expenditures 15-22'!K205</f>
        <v>62746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2358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70074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5319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1394</v>
      </c>
      <c r="D1415" s="14" t="str">
        <f t="shared" si="21"/>
        <v>Error?</v>
      </c>
    </row>
    <row r="1416" spans="1:4" x14ac:dyDescent="0.2">
      <c r="A1416" s="55">
        <v>1355</v>
      </c>
      <c r="B1416" s="1232">
        <f>'Expenditures 15-22'!D231</f>
        <v>381</v>
      </c>
      <c r="D1416" s="14" t="str">
        <f t="shared" si="21"/>
        <v>Error?</v>
      </c>
    </row>
    <row r="1417" spans="1:4" x14ac:dyDescent="0.2">
      <c r="A1417" s="55">
        <v>1356</v>
      </c>
      <c r="B1417" s="1232">
        <f>'Expenditures 15-22'!D232</f>
        <v>7094</v>
      </c>
      <c r="C1417" s="14" t="s">
        <v>672</v>
      </c>
      <c r="D1417" s="14" t="str">
        <f t="shared" si="21"/>
        <v>Error?</v>
      </c>
    </row>
    <row r="1418" spans="1:4" x14ac:dyDescent="0.2">
      <c r="A1418" s="55">
        <v>1357</v>
      </c>
      <c r="B1418" s="1232">
        <f>'Expenditures 15-22'!D234</f>
        <v>970</v>
      </c>
      <c r="D1418" s="14" t="str">
        <f t="shared" si="21"/>
        <v>Error?</v>
      </c>
    </row>
    <row r="1419" spans="1:4" x14ac:dyDescent="0.2">
      <c r="A1419" s="55">
        <v>1358</v>
      </c>
      <c r="B1419" s="1232">
        <f>'Expenditures 15-22'!D235</f>
        <v>2951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3921</v>
      </c>
      <c r="C1421" s="14" t="s">
        <v>672</v>
      </c>
      <c r="D1421" s="14" t="str">
        <f t="shared" si="21"/>
        <v>Error?</v>
      </c>
    </row>
    <row r="1422" spans="1:4" x14ac:dyDescent="0.2">
      <c r="A1422" s="55">
        <v>1361</v>
      </c>
      <c r="B1422" s="1232">
        <f>'Expenditures 15-22'!D239</f>
        <v>135</v>
      </c>
      <c r="D1422" s="14" t="str">
        <f t="shared" si="21"/>
        <v>Error?</v>
      </c>
    </row>
    <row r="1423" spans="1:4" x14ac:dyDescent="0.2">
      <c r="A1423" s="55">
        <v>1362</v>
      </c>
      <c r="B1423" s="1232">
        <f>'Expenditures 15-22'!D240</f>
        <v>2160</v>
      </c>
      <c r="D1423" s="14" t="str">
        <f t="shared" si="21"/>
        <v>Error?</v>
      </c>
    </row>
    <row r="1424" spans="1:4" x14ac:dyDescent="0.2">
      <c r="A1424" s="55">
        <v>1363</v>
      </c>
      <c r="B1424" s="1232">
        <f>'Expenditures 15-22'!D251</f>
        <v>2295</v>
      </c>
      <c r="C1424" s="14" t="s">
        <v>672</v>
      </c>
      <c r="D1424" s="14" t="str">
        <f t="shared" si="21"/>
        <v>Error?</v>
      </c>
    </row>
    <row r="1425" spans="1:4" x14ac:dyDescent="0.2">
      <c r="A1425" s="55">
        <v>1364</v>
      </c>
      <c r="B1425" s="1232">
        <f>'Expenditures 15-22'!D253</f>
        <v>17932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17932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7082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38396</v>
      </c>
      <c r="D1431" s="14" t="str">
        <f t="shared" si="21"/>
        <v>Error?</v>
      </c>
    </row>
    <row r="1432" spans="1:4" x14ac:dyDescent="0.2">
      <c r="A1432" s="55">
        <v>1371</v>
      </c>
      <c r="B1432" s="1232">
        <f>'Expenditures 15-22'!D261</f>
        <v>17441</v>
      </c>
      <c r="D1432" s="14" t="str">
        <f t="shared" si="21"/>
        <v>Error?</v>
      </c>
    </row>
    <row r="1433" spans="1:4" x14ac:dyDescent="0.2">
      <c r="A1433" s="55">
        <v>1372</v>
      </c>
      <c r="B1433" s="1232">
        <f>'Expenditures 15-22'!D262</f>
        <v>17562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80481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5226</v>
      </c>
      <c r="D1442" s="14" t="str">
        <f t="shared" si="21"/>
        <v>Error?</v>
      </c>
    </row>
    <row r="1443" spans="1:4" x14ac:dyDescent="0.2">
      <c r="A1443" s="83">
        <v>1382</v>
      </c>
      <c r="D1443" s="14" t="str">
        <f t="shared" si="21"/>
        <v>OK</v>
      </c>
    </row>
    <row r="1444" spans="1:4" x14ac:dyDescent="0.2">
      <c r="A1444" s="55">
        <v>1383</v>
      </c>
      <c r="B1444" s="1232">
        <f>'Expenditures 15-22'!D271</f>
        <v>5226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116949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187023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2358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70074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5319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1394</v>
      </c>
      <c r="C1479" s="14" t="s">
        <v>672</v>
      </c>
      <c r="D1479" s="14" t="str">
        <f t="shared" si="22"/>
        <v>Error?</v>
      </c>
    </row>
    <row r="1480" spans="1:4" x14ac:dyDescent="0.2">
      <c r="A1480" s="55">
        <v>1419</v>
      </c>
      <c r="B1480" s="1232">
        <f>'Expenditures 15-22'!K231</f>
        <v>381</v>
      </c>
      <c r="C1480" s="14" t="s">
        <v>672</v>
      </c>
      <c r="D1480" s="14" t="str">
        <f t="shared" si="22"/>
        <v>Error?</v>
      </c>
    </row>
    <row r="1481" spans="1:4" x14ac:dyDescent="0.2">
      <c r="A1481" s="55">
        <v>1420</v>
      </c>
      <c r="B1481" s="1232">
        <f>'Expenditures 15-22'!K232</f>
        <v>7094</v>
      </c>
      <c r="C1481" s="14" t="s">
        <v>672</v>
      </c>
      <c r="D1481" s="14" t="str">
        <f t="shared" si="22"/>
        <v>Error?</v>
      </c>
    </row>
    <row r="1482" spans="1:4" x14ac:dyDescent="0.2">
      <c r="A1482" s="55">
        <v>1421</v>
      </c>
      <c r="B1482" s="1232">
        <f>'Expenditures 15-22'!K234</f>
        <v>970</v>
      </c>
      <c r="C1482" s="14" t="s">
        <v>672</v>
      </c>
      <c r="D1482" s="14" t="str">
        <f t="shared" si="22"/>
        <v>Error?</v>
      </c>
    </row>
    <row r="1483" spans="1:4" x14ac:dyDescent="0.2">
      <c r="A1483" s="55">
        <v>1422</v>
      </c>
      <c r="B1483" s="1232">
        <f>'Expenditures 15-22'!K235</f>
        <v>2951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3921</v>
      </c>
      <c r="C1485" s="14" t="s">
        <v>672</v>
      </c>
      <c r="D1485" s="14" t="str">
        <f t="shared" si="22"/>
        <v>Error?</v>
      </c>
    </row>
    <row r="1486" spans="1:4" x14ac:dyDescent="0.2">
      <c r="A1486" s="55">
        <v>1425</v>
      </c>
      <c r="B1486" s="1232">
        <f>'Expenditures 15-22'!K239</f>
        <v>135</v>
      </c>
      <c r="C1486" s="14" t="s">
        <v>672</v>
      </c>
      <c r="D1486" s="14" t="str">
        <f t="shared" si="22"/>
        <v>Error?</v>
      </c>
    </row>
    <row r="1487" spans="1:4" x14ac:dyDescent="0.2">
      <c r="A1487" s="55">
        <v>1426</v>
      </c>
      <c r="B1487" s="1232">
        <f>'Expenditures 15-22'!K240</f>
        <v>2160</v>
      </c>
      <c r="C1487" s="14" t="s">
        <v>672</v>
      </c>
      <c r="D1487" s="14" t="str">
        <f t="shared" si="22"/>
        <v>Error?</v>
      </c>
    </row>
    <row r="1488" spans="1:4" x14ac:dyDescent="0.2">
      <c r="A1488" s="55">
        <v>1427</v>
      </c>
      <c r="B1488" s="1232">
        <f>'Expenditures 15-22'!K251</f>
        <v>2295</v>
      </c>
      <c r="C1488" s="14" t="s">
        <v>672</v>
      </c>
      <c r="D1488" s="14" t="str">
        <f t="shared" si="22"/>
        <v>Error?</v>
      </c>
    </row>
    <row r="1489" spans="1:4" x14ac:dyDescent="0.2">
      <c r="A1489" s="55">
        <v>1428</v>
      </c>
      <c r="B1489" s="1232">
        <f>'Expenditures 15-22'!K253</f>
        <v>17932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17932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7082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38396</v>
      </c>
      <c r="C1495" s="14" t="s">
        <v>672</v>
      </c>
      <c r="D1495" s="14" t="str">
        <f t="shared" si="22"/>
        <v>Error?</v>
      </c>
    </row>
    <row r="1496" spans="1:4" x14ac:dyDescent="0.2">
      <c r="A1496" s="55">
        <v>1435</v>
      </c>
      <c r="B1496" s="1232">
        <f>'Expenditures 15-22'!K261</f>
        <v>17441</v>
      </c>
      <c r="C1496" s="14" t="s">
        <v>672</v>
      </c>
      <c r="D1496" s="14" t="str">
        <f t="shared" si="22"/>
        <v>Error?</v>
      </c>
    </row>
    <row r="1497" spans="1:4" x14ac:dyDescent="0.2">
      <c r="A1497" s="55">
        <v>1436</v>
      </c>
      <c r="B1497" s="1232">
        <f>'Expenditures 15-22'!K262</f>
        <v>17562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80481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5226</v>
      </c>
      <c r="C1506" s="14" t="s">
        <v>672</v>
      </c>
      <c r="D1506" s="14" t="str">
        <f t="shared" si="22"/>
        <v>Error?</v>
      </c>
    </row>
    <row r="1507" spans="1:4" x14ac:dyDescent="0.2">
      <c r="A1507" s="83">
        <v>1446</v>
      </c>
      <c r="D1507" s="14" t="str">
        <f t="shared" si="22"/>
        <v>OK</v>
      </c>
    </row>
    <row r="1508" spans="1:4" x14ac:dyDescent="0.2">
      <c r="A1508" s="55">
        <v>1447</v>
      </c>
      <c r="B1508" s="1232">
        <f>'Expenditures 15-22'!K271</f>
        <v>5226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116949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187023</v>
      </c>
      <c r="C1517" s="14" t="s">
        <v>672</v>
      </c>
      <c r="D1517" s="14" t="str">
        <f t="shared" si="22"/>
        <v>Error?</v>
      </c>
    </row>
    <row r="1518" spans="1:4" x14ac:dyDescent="0.2">
      <c r="A1518" s="55">
        <v>1457</v>
      </c>
      <c r="B1518" s="1232">
        <f>'Expenditures 15-22'!K289</f>
        <v>13383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23318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23318</v>
      </c>
      <c r="C1535" s="14" t="s">
        <v>672</v>
      </c>
      <c r="D1535" s="14" t="str">
        <f t="shared" ref="D1535:D1598" si="23">IF(ISBLANK(B1535),"OK",IF(A1535-B1535=0,"OK","Error?"))</f>
        <v>Error?</v>
      </c>
    </row>
    <row r="1536" spans="1:4" x14ac:dyDescent="0.2">
      <c r="A1536" s="55">
        <v>1475</v>
      </c>
      <c r="B1536" s="1232">
        <f>'Expenditures 15-22'!E305</f>
        <v>23318</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71768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71768</v>
      </c>
      <c r="C1547" s="14" t="s">
        <v>672</v>
      </c>
      <c r="D1547" s="14" t="str">
        <f t="shared" si="23"/>
        <v>Error?</v>
      </c>
    </row>
    <row r="1548" spans="1:4" x14ac:dyDescent="0.2">
      <c r="A1548" s="55">
        <v>1487</v>
      </c>
      <c r="B1548" s="1232">
        <f>'Expenditures 15-22'!G305</f>
        <v>71768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95086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95086</v>
      </c>
      <c r="C1559" s="14" t="s">
        <v>672</v>
      </c>
      <c r="D1559" s="14" t="str">
        <f t="shared" si="23"/>
        <v>Error?</v>
      </c>
    </row>
    <row r="1560" spans="1:4" x14ac:dyDescent="0.2">
      <c r="A1560" s="55">
        <v>1499</v>
      </c>
      <c r="B1560" s="1232">
        <f>'Expenditures 15-22'!K305</f>
        <v>95086</v>
      </c>
      <c r="C1560" s="14" t="s">
        <v>672</v>
      </c>
      <c r="D1560" s="14" t="str">
        <f t="shared" si="23"/>
        <v>Error?</v>
      </c>
    </row>
    <row r="1561" spans="1:4" x14ac:dyDescent="0.2">
      <c r="A1561" s="55">
        <v>1500</v>
      </c>
      <c r="B1561" s="1232">
        <f>'Expenditures 15-22'!K306</f>
        <v>-37949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2942372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2480147</v>
      </c>
      <c r="C1630" s="14" t="s">
        <v>672</v>
      </c>
      <c r="D1630" s="14" t="str">
        <f t="shared" si="24"/>
        <v>Error?</v>
      </c>
    </row>
    <row r="1631" spans="1:4" x14ac:dyDescent="0.2">
      <c r="A1631" s="55">
        <v>1570</v>
      </c>
      <c r="B1631" s="1232">
        <f>'Acct Summary 7-8'!D79</f>
        <v>616237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615666</v>
      </c>
      <c r="C1644" s="14" t="s">
        <v>672</v>
      </c>
      <c r="D1644" s="14" t="str">
        <f t="shared" si="24"/>
        <v>Error?</v>
      </c>
    </row>
    <row r="1645" spans="1:4" x14ac:dyDescent="0.2">
      <c r="A1645" s="55">
        <v>1584</v>
      </c>
      <c r="B1645" s="1232">
        <f>'Acct Summary 7-8'!E79</f>
        <v>211790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227335</v>
      </c>
      <c r="C1658" s="14" t="s">
        <v>672</v>
      </c>
      <c r="D1658" s="14" t="str">
        <f t="shared" si="24"/>
        <v>Error?</v>
      </c>
    </row>
    <row r="1659" spans="1:4" x14ac:dyDescent="0.2">
      <c r="A1659" s="55">
        <v>1598</v>
      </c>
      <c r="B1659" s="1232">
        <f>'Acct Summary 7-8'!F79</f>
        <v>696855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759601</v>
      </c>
      <c r="C1672" s="14" t="s">
        <v>672</v>
      </c>
      <c r="D1672" s="14" t="str">
        <f t="shared" si="25"/>
        <v>Error?</v>
      </c>
    </row>
    <row r="1673" spans="1:4" x14ac:dyDescent="0.2">
      <c r="A1673" s="55">
        <v>1612</v>
      </c>
      <c r="B1673" s="1232">
        <f>'Acct Summary 7-8'!G79</f>
        <v>138570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151953</v>
      </c>
      <c r="C1686" s="14" t="s">
        <v>672</v>
      </c>
      <c r="D1686" s="14" t="str">
        <f t="shared" si="25"/>
        <v>Error?</v>
      </c>
    </row>
    <row r="1687" spans="1:4" x14ac:dyDescent="0.2">
      <c r="A1687" s="55">
        <v>1626</v>
      </c>
      <c r="B1687" s="1232">
        <f>'Acct Summary 7-8'!H79</f>
        <v>268259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230310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2126623</v>
      </c>
      <c r="C1744" s="14" t="s">
        <v>672</v>
      </c>
      <c r="D1744" s="14" t="str">
        <f t="shared" si="26"/>
        <v>Error?</v>
      </c>
    </row>
    <row r="1745" spans="1:5" x14ac:dyDescent="0.2">
      <c r="A1745" s="55">
        <v>1684</v>
      </c>
      <c r="B1745" s="1232">
        <f>'Tax Sched 24'!B5</f>
        <v>474347</v>
      </c>
      <c r="C1745" s="14" t="s">
        <v>672</v>
      </c>
      <c r="D1745" s="14" t="str">
        <f t="shared" si="26"/>
        <v>Error?</v>
      </c>
    </row>
    <row r="1746" spans="1:5" x14ac:dyDescent="0.2">
      <c r="A1746" s="55">
        <v>1685</v>
      </c>
      <c r="B1746" s="1232">
        <f>'Tax Sched 24'!B6</f>
        <v>316402</v>
      </c>
      <c r="C1746" s="14" t="s">
        <v>672</v>
      </c>
      <c r="D1746" s="14" t="str">
        <f t="shared" si="26"/>
        <v>Error?</v>
      </c>
    </row>
    <row r="1747" spans="1:5" x14ac:dyDescent="0.2">
      <c r="A1747" s="55">
        <v>1686</v>
      </c>
      <c r="B1747" s="1232">
        <f>'Tax Sched 24'!B7</f>
        <v>133279</v>
      </c>
      <c r="C1747" s="14" t="s">
        <v>672</v>
      </c>
      <c r="D1747" s="14" t="str">
        <f t="shared" si="26"/>
        <v>Error?</v>
      </c>
    </row>
    <row r="1748" spans="1:5" x14ac:dyDescent="0.2">
      <c r="A1748" s="55">
        <v>1687</v>
      </c>
      <c r="B1748" s="1232">
        <f>'Tax Sched 24'!B8</f>
        <v>64004</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60144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25614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3370362</v>
      </c>
      <c r="C1759" s="14" t="s">
        <v>672</v>
      </c>
      <c r="D1759" s="14" t="str">
        <f t="shared" si="26"/>
        <v>Error?</v>
      </c>
    </row>
    <row r="1760" spans="1:5" x14ac:dyDescent="0.2">
      <c r="A1760" s="55">
        <v>1699</v>
      </c>
      <c r="B1760" s="1232">
        <f>'Tax Sched 24'!D4</f>
        <v>953613</v>
      </c>
      <c r="C1760" s="14" t="s">
        <v>672</v>
      </c>
      <c r="D1760" s="14" t="str">
        <f t="shared" si="26"/>
        <v>Error?</v>
      </c>
    </row>
    <row r="1761" spans="1:5" x14ac:dyDescent="0.2">
      <c r="A1761" s="55">
        <v>1700</v>
      </c>
      <c r="B1761" s="1232">
        <f>'Tax Sched 24'!D5</f>
        <v>214748</v>
      </c>
      <c r="C1761" s="14" t="s">
        <v>672</v>
      </c>
      <c r="D1761" s="14" t="str">
        <f t="shared" si="26"/>
        <v>Error?</v>
      </c>
    </row>
    <row r="1762" spans="1:5" s="80" customFormat="1" x14ac:dyDescent="0.2">
      <c r="A1762" s="55">
        <v>1701</v>
      </c>
      <c r="B1762" s="1232">
        <f>'Tax Sched 24'!D6</f>
        <v>139571</v>
      </c>
      <c r="C1762" s="14" t="s">
        <v>672</v>
      </c>
      <c r="D1762" s="14" t="str">
        <f t="shared" si="26"/>
        <v>Error?</v>
      </c>
      <c r="E1762" s="81"/>
    </row>
    <row r="1763" spans="1:5" x14ac:dyDescent="0.2">
      <c r="A1763" s="55">
        <v>1702</v>
      </c>
      <c r="B1763" s="1232">
        <f>'Tax Sched 24'!D7</f>
        <v>66065</v>
      </c>
      <c r="C1763" s="14" t="s">
        <v>672</v>
      </c>
      <c r="D1763" s="14" t="str">
        <f t="shared" si="26"/>
        <v>Error?</v>
      </c>
    </row>
    <row r="1764" spans="1:5" x14ac:dyDescent="0.2">
      <c r="A1764" s="55">
        <v>1703</v>
      </c>
      <c r="B1764" s="1232">
        <f>'Tax Sched 24'!D8</f>
        <v>29008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27185</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11542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1518729</v>
      </c>
      <c r="C1775" s="14" t="s">
        <v>672</v>
      </c>
      <c r="D1775" s="14" t="str">
        <f t="shared" si="26"/>
        <v>Error?</v>
      </c>
    </row>
    <row r="1776" spans="1:5" x14ac:dyDescent="0.2">
      <c r="A1776" s="55">
        <v>1715</v>
      </c>
      <c r="B1776" s="1232">
        <f>'Tax Sched 24'!C4</f>
        <v>1173010</v>
      </c>
      <c r="D1776" s="14" t="str">
        <f t="shared" si="26"/>
        <v>Error?</v>
      </c>
    </row>
    <row r="1777" spans="1:4" x14ac:dyDescent="0.2">
      <c r="A1777" s="55">
        <v>1716</v>
      </c>
      <c r="B1777" s="1232">
        <f>'Tax Sched 24'!C5</f>
        <v>259599</v>
      </c>
      <c r="D1777" s="14" t="str">
        <f t="shared" si="26"/>
        <v>Error?</v>
      </c>
    </row>
    <row r="1778" spans="1:4" x14ac:dyDescent="0.2">
      <c r="A1778" s="55">
        <v>1717</v>
      </c>
      <c r="B1778" s="1232">
        <f>'Tax Sched 24'!C6</f>
        <v>176831</v>
      </c>
      <c r="D1778" s="14" t="str">
        <f t="shared" si="26"/>
        <v>Error?</v>
      </c>
    </row>
    <row r="1779" spans="1:4" x14ac:dyDescent="0.2">
      <c r="A1779" s="55">
        <v>1718</v>
      </c>
      <c r="B1779" s="1232">
        <f>'Tax Sched 24'!C7</f>
        <v>67214</v>
      </c>
      <c r="D1779" s="14" t="str">
        <f t="shared" si="26"/>
        <v>Error?</v>
      </c>
    </row>
    <row r="1780" spans="1:4" x14ac:dyDescent="0.2">
      <c r="A1780" s="55">
        <v>1719</v>
      </c>
      <c r="B1780" s="1232">
        <f>'Tax Sched 24'!C8</f>
        <v>34996</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32959</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14072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1851633</v>
      </c>
      <c r="C1791" s="14" t="s">
        <v>672</v>
      </c>
      <c r="D1791" s="14" t="str">
        <f t="shared" ref="D1791:D1854" si="27">IF(ISBLANK(B1791),"OK",IF(A1791-B1791=0,"OK","Error?"))</f>
        <v>Error?</v>
      </c>
    </row>
    <row r="1792" spans="1:4" x14ac:dyDescent="0.2">
      <c r="A1792" s="55">
        <v>1731</v>
      </c>
      <c r="B1792" s="1232">
        <f>'Tax Sched 24'!F4</f>
        <v>984026</v>
      </c>
      <c r="C1792" s="14" t="s">
        <v>672</v>
      </c>
      <c r="D1792" s="14" t="str">
        <f t="shared" si="27"/>
        <v>Error?</v>
      </c>
    </row>
    <row r="1793" spans="1:4" x14ac:dyDescent="0.2">
      <c r="A1793" s="55">
        <v>1732</v>
      </c>
      <c r="B1793" s="1232">
        <f>'Tax Sched 24'!F5</f>
        <v>217923</v>
      </c>
      <c r="C1793" s="14" t="s">
        <v>672</v>
      </c>
      <c r="D1793" s="14" t="str">
        <f t="shared" si="27"/>
        <v>Error?</v>
      </c>
    </row>
    <row r="1794" spans="1:4" x14ac:dyDescent="0.2">
      <c r="A1794" s="55">
        <v>1733</v>
      </c>
      <c r="B1794" s="1232">
        <f>'Tax Sched 24'!F6</f>
        <v>148412</v>
      </c>
      <c r="C1794" s="14" t="s">
        <v>672</v>
      </c>
      <c r="D1794" s="14" t="str">
        <f t="shared" si="27"/>
        <v>Error?</v>
      </c>
    </row>
    <row r="1795" spans="1:4" x14ac:dyDescent="0.2">
      <c r="A1795" s="55">
        <v>1734</v>
      </c>
      <c r="B1795" s="1232">
        <f>'Tax Sched 24'!F7</f>
        <v>56259</v>
      </c>
      <c r="C1795" s="14" t="s">
        <v>672</v>
      </c>
      <c r="D1795" s="14" t="str">
        <f t="shared" si="27"/>
        <v>Error?</v>
      </c>
    </row>
    <row r="1796" spans="1:4" x14ac:dyDescent="0.2">
      <c r="A1796" s="55">
        <v>1735</v>
      </c>
      <c r="B1796" s="1232">
        <f>'Tax Sched 24'!F8</f>
        <v>29469</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27572</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11689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2157036</v>
      </c>
      <c r="D1808" s="14" t="str">
        <f t="shared" si="27"/>
        <v>Error?</v>
      </c>
    </row>
    <row r="1809" spans="1:4" x14ac:dyDescent="0.2">
      <c r="A1809" s="55">
        <v>1748</v>
      </c>
      <c r="B1809" s="1232">
        <f>'Tax Sched 24'!E5</f>
        <v>477522</v>
      </c>
      <c r="D1809" s="14" t="str">
        <f t="shared" si="27"/>
        <v>Error?</v>
      </c>
    </row>
    <row r="1810" spans="1:4" x14ac:dyDescent="0.2">
      <c r="A1810" s="55">
        <v>1749</v>
      </c>
      <c r="B1810" s="1232">
        <f>'Tax Sched 24'!E6</f>
        <v>325243</v>
      </c>
      <c r="D1810" s="14" t="str">
        <f t="shared" si="27"/>
        <v>Error?</v>
      </c>
    </row>
    <row r="1811" spans="1:4" x14ac:dyDescent="0.2">
      <c r="A1811" s="55">
        <v>1750</v>
      </c>
      <c r="B1811" s="1232">
        <f>'Tax Sched 24'!E7</f>
        <v>123473</v>
      </c>
      <c r="D1811" s="14" t="str">
        <f t="shared" si="27"/>
        <v>Error?</v>
      </c>
    </row>
    <row r="1812" spans="1:4" x14ac:dyDescent="0.2">
      <c r="A1812" s="55">
        <v>1751</v>
      </c>
      <c r="B1812" s="1232">
        <f>'Tax Sched 24'!E8</f>
        <v>64465</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60531</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25761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3404964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8742489</v>
      </c>
      <c r="C1939" s="14" t="s">
        <v>672</v>
      </c>
      <c r="D1939" s="14" t="str">
        <f t="shared" si="29"/>
        <v>Error?</v>
      </c>
    </row>
    <row r="1940" spans="1:5" x14ac:dyDescent="0.2">
      <c r="A1940" s="55">
        <v>1879</v>
      </c>
      <c r="B1940" s="1232">
        <f>'Short-Term Long-Term Debt 25'!F49</f>
        <v>97000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25614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25614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25614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164809</v>
      </c>
      <c r="D2008" s="14" t="str">
        <f t="shared" si="30"/>
        <v>Error?</v>
      </c>
    </row>
    <row r="2009" spans="1:4" x14ac:dyDescent="0.2">
      <c r="A2009" s="55">
        <v>1948</v>
      </c>
      <c r="B2009" s="1232">
        <f>'Cap Outlay Deprec 27'!C8</f>
        <v>19627245</v>
      </c>
      <c r="D2009" s="14" t="str">
        <f t="shared" si="30"/>
        <v>Error?</v>
      </c>
    </row>
    <row r="2010" spans="1:4" x14ac:dyDescent="0.2">
      <c r="A2010" s="55">
        <v>1949</v>
      </c>
      <c r="B2010" s="1232">
        <f>'Cap Outlay Deprec 27'!C10</f>
        <v>706721</v>
      </c>
      <c r="D2010" s="14" t="str">
        <f t="shared" si="30"/>
        <v>Error?</v>
      </c>
    </row>
    <row r="2011" spans="1:4" x14ac:dyDescent="0.2">
      <c r="A2011" s="55">
        <v>1950</v>
      </c>
      <c r="B2011" s="1232">
        <f>'Cap Outlay Deprec 27'!C12</f>
        <v>939638</v>
      </c>
      <c r="D2011" s="14" t="str">
        <f t="shared" si="30"/>
        <v>Error?</v>
      </c>
    </row>
    <row r="2012" spans="1:4" x14ac:dyDescent="0.2">
      <c r="A2012" s="55">
        <v>1951</v>
      </c>
      <c r="B2012" s="1232">
        <f>'Cap Outlay Deprec 27'!C13</f>
        <v>680796</v>
      </c>
      <c r="D2012" s="14" t="str">
        <f t="shared" si="30"/>
        <v>Error?</v>
      </c>
    </row>
    <row r="2013" spans="1:4" x14ac:dyDescent="0.2">
      <c r="A2013" s="55">
        <v>1952</v>
      </c>
      <c r="B2013" s="1232">
        <f>'Cap Outlay Deprec 27'!C16</f>
        <v>22119209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71768</v>
      </c>
      <c r="D2016" s="14" t="str">
        <f t="shared" si="30"/>
        <v>Error?</v>
      </c>
    </row>
    <row r="2017" spans="1:4" x14ac:dyDescent="0.2">
      <c r="A2017" s="55">
        <v>1956</v>
      </c>
      <c r="B2017" s="1232">
        <f>'Cap Outlay Deprec 27'!D12</f>
        <v>129345</v>
      </c>
      <c r="D2017" s="14" t="str">
        <f t="shared" si="30"/>
        <v>Error?</v>
      </c>
    </row>
    <row r="2018" spans="1:4" x14ac:dyDescent="0.2">
      <c r="A2018" s="55">
        <v>1957</v>
      </c>
      <c r="B2018" s="1232">
        <f>'Cap Outlay Deprec 27'!D13</f>
        <v>23157</v>
      </c>
      <c r="D2018" s="14" t="str">
        <f t="shared" si="30"/>
        <v>Error?</v>
      </c>
    </row>
    <row r="2019" spans="1:4" x14ac:dyDescent="0.2">
      <c r="A2019" s="55">
        <v>1958</v>
      </c>
      <c r="B2019" s="1232">
        <f>'Cap Outlay Deprec 27'!D16</f>
        <v>224270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164809</v>
      </c>
      <c r="C2026" s="14" t="s">
        <v>672</v>
      </c>
      <c r="D2026" s="14" t="str">
        <f t="shared" si="30"/>
        <v>Error?</v>
      </c>
    </row>
    <row r="2027" spans="1:4" x14ac:dyDescent="0.2">
      <c r="A2027" s="55">
        <v>1966</v>
      </c>
      <c r="B2027" s="1232">
        <f>'Cap Outlay Deprec 27'!F8</f>
        <v>19627245</v>
      </c>
      <c r="C2027" s="14" t="s">
        <v>672</v>
      </c>
      <c r="D2027" s="14" t="str">
        <f t="shared" si="30"/>
        <v>Error?</v>
      </c>
    </row>
    <row r="2028" spans="1:4" x14ac:dyDescent="0.2">
      <c r="A2028" s="55">
        <v>1967</v>
      </c>
      <c r="B2028" s="1232">
        <f>'Cap Outlay Deprec 27'!F10</f>
        <v>778489</v>
      </c>
      <c r="C2028" s="14" t="s">
        <v>672</v>
      </c>
      <c r="D2028" s="14" t="str">
        <f t="shared" si="30"/>
        <v>Error?</v>
      </c>
    </row>
    <row r="2029" spans="1:4" x14ac:dyDescent="0.2">
      <c r="A2029" s="55">
        <v>1968</v>
      </c>
      <c r="B2029" s="1232">
        <f>'Cap Outlay Deprec 27'!F12</f>
        <v>1068983</v>
      </c>
      <c r="C2029" s="14" t="s">
        <v>672</v>
      </c>
      <c r="D2029" s="14" t="str">
        <f t="shared" si="30"/>
        <v>Error?</v>
      </c>
    </row>
    <row r="2030" spans="1:4" x14ac:dyDescent="0.2">
      <c r="A2030" s="55">
        <v>1969</v>
      </c>
      <c r="B2030" s="1232">
        <f>'Cap Outlay Deprec 27'!F13</f>
        <v>703953</v>
      </c>
      <c r="C2030" s="14" t="s">
        <v>672</v>
      </c>
      <c r="D2030" s="14" t="str">
        <f t="shared" si="30"/>
        <v>Error?</v>
      </c>
    </row>
    <row r="2031" spans="1:4" x14ac:dyDescent="0.2">
      <c r="A2031" s="55">
        <v>1970</v>
      </c>
      <c r="B2031" s="1232">
        <f>'Cap Outlay Deprec 27'!F16</f>
        <v>22343479</v>
      </c>
      <c r="C2031" s="14" t="s">
        <v>672</v>
      </c>
      <c r="D2031" s="14" t="str">
        <f t="shared" si="30"/>
        <v>Error?</v>
      </c>
    </row>
    <row r="2032" spans="1:4" x14ac:dyDescent="0.2">
      <c r="A2032" s="83">
        <v>1971</v>
      </c>
      <c r="D2032" s="14" t="str">
        <f t="shared" si="30"/>
        <v>OK</v>
      </c>
    </row>
    <row r="2033" spans="1:4" x14ac:dyDescent="0.2">
      <c r="A2033" s="55">
        <v>1972</v>
      </c>
      <c r="B2033" s="1232">
        <f>'Cap Outlay Deprec 27'!H8</f>
        <v>5626891</v>
      </c>
      <c r="D2033" s="14" t="str">
        <f t="shared" si="30"/>
        <v>Error?</v>
      </c>
    </row>
    <row r="2034" spans="1:4" x14ac:dyDescent="0.2">
      <c r="A2034" s="55">
        <v>1973</v>
      </c>
      <c r="B2034" s="1232">
        <f>'Cap Outlay Deprec 27'!H10</f>
        <v>231356</v>
      </c>
      <c r="D2034" s="14" t="str">
        <f t="shared" si="30"/>
        <v>Error?</v>
      </c>
    </row>
    <row r="2035" spans="1:4" x14ac:dyDescent="0.2">
      <c r="A2035" s="55">
        <v>1974</v>
      </c>
      <c r="B2035" s="1232">
        <f>'Cap Outlay Deprec 27'!H12</f>
        <v>793103</v>
      </c>
      <c r="D2035" s="14" t="str">
        <f t="shared" si="30"/>
        <v>Error?</v>
      </c>
    </row>
    <row r="2036" spans="1:4" x14ac:dyDescent="0.2">
      <c r="A2036" s="55">
        <v>1975</v>
      </c>
      <c r="B2036" s="1232">
        <f>'Cap Outlay Deprec 27'!H13</f>
        <v>378919</v>
      </c>
      <c r="D2036" s="14" t="str">
        <f t="shared" si="30"/>
        <v>Error?</v>
      </c>
    </row>
    <row r="2037" spans="1:4" x14ac:dyDescent="0.2">
      <c r="A2037" s="55">
        <v>1976</v>
      </c>
      <c r="B2037" s="1232">
        <f>'Cap Outlay Deprec 27'!H16</f>
        <v>7030269</v>
      </c>
      <c r="C2037" s="14" t="s">
        <v>672</v>
      </c>
      <c r="D2037" s="14" t="str">
        <f t="shared" si="30"/>
        <v>Error?</v>
      </c>
    </row>
    <row r="2038" spans="1:4" x14ac:dyDescent="0.2">
      <c r="A2038" s="83">
        <v>1977</v>
      </c>
      <c r="D2038" s="14" t="str">
        <f t="shared" si="30"/>
        <v>OK</v>
      </c>
    </row>
    <row r="2039" spans="1:4" x14ac:dyDescent="0.2">
      <c r="A2039" s="55">
        <v>1978</v>
      </c>
      <c r="B2039" s="1232">
        <f>'Cap Outlay Deprec 27'!I8</f>
        <v>478914</v>
      </c>
      <c r="D2039" s="14" t="str">
        <f t="shared" si="30"/>
        <v>Error?</v>
      </c>
    </row>
    <row r="2040" spans="1:4" x14ac:dyDescent="0.2">
      <c r="A2040" s="55">
        <v>1979</v>
      </c>
      <c r="B2040" s="1232">
        <f>'Cap Outlay Deprec 27'!I10</f>
        <v>37651</v>
      </c>
      <c r="D2040" s="14" t="str">
        <f t="shared" si="30"/>
        <v>Error?</v>
      </c>
    </row>
    <row r="2041" spans="1:4" x14ac:dyDescent="0.2">
      <c r="A2041" s="55">
        <v>1980</v>
      </c>
      <c r="B2041" s="1232">
        <f>'Cap Outlay Deprec 27'!I12</f>
        <v>46687</v>
      </c>
      <c r="D2041" s="14" t="str">
        <f t="shared" si="30"/>
        <v>Error?</v>
      </c>
    </row>
    <row r="2042" spans="1:4" x14ac:dyDescent="0.2">
      <c r="A2042" s="55">
        <v>1981</v>
      </c>
      <c r="B2042" s="1232">
        <f>'Cap Outlay Deprec 27'!I13</f>
        <v>68855</v>
      </c>
      <c r="D2042" s="14" t="str">
        <f t="shared" si="30"/>
        <v>Error?</v>
      </c>
    </row>
    <row r="2043" spans="1:4" x14ac:dyDescent="0.2">
      <c r="A2043" s="55">
        <v>1982</v>
      </c>
      <c r="B2043" s="1232">
        <f>'Cap Outlay Deprec 27'!I16</f>
        <v>632107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45698</v>
      </c>
      <c r="D2048" s="14" t="str">
        <f t="shared" si="31"/>
        <v>Error?</v>
      </c>
    </row>
    <row r="2049" spans="1:4" x14ac:dyDescent="0.2">
      <c r="A2049" s="55">
        <v>1988</v>
      </c>
      <c r="B2049" s="1232">
        <f>'Cap Outlay Deprec 27'!J16</f>
        <v>45698</v>
      </c>
      <c r="C2049" s="14" t="s">
        <v>672</v>
      </c>
      <c r="D2049" s="14" t="str">
        <f t="shared" si="31"/>
        <v>Error?</v>
      </c>
    </row>
    <row r="2050" spans="1:4" x14ac:dyDescent="0.2">
      <c r="A2050" s="83">
        <v>1989</v>
      </c>
      <c r="D2050" s="14" t="str">
        <f t="shared" si="31"/>
        <v>OK</v>
      </c>
    </row>
    <row r="2051" spans="1:4" x14ac:dyDescent="0.2">
      <c r="A2051" s="55">
        <v>1990</v>
      </c>
      <c r="B2051" s="1232">
        <f>'Cap Outlay Deprec 27'!K8</f>
        <v>6105805</v>
      </c>
      <c r="C2051" s="14" t="s">
        <v>672</v>
      </c>
      <c r="D2051" s="14" t="str">
        <f t="shared" si="31"/>
        <v>Error?</v>
      </c>
    </row>
    <row r="2052" spans="1:4" x14ac:dyDescent="0.2">
      <c r="A2052" s="55">
        <v>1991</v>
      </c>
      <c r="B2052" s="1232">
        <f>'Cap Outlay Deprec 27'!K10</f>
        <v>269007</v>
      </c>
      <c r="C2052" s="14" t="s">
        <v>672</v>
      </c>
      <c r="D2052" s="14" t="str">
        <f t="shared" si="31"/>
        <v>Error?</v>
      </c>
    </row>
    <row r="2053" spans="1:4" x14ac:dyDescent="0.2">
      <c r="A2053" s="55">
        <v>1992</v>
      </c>
      <c r="B2053" s="1232">
        <f>'Cap Outlay Deprec 27'!K12</f>
        <v>839790</v>
      </c>
      <c r="C2053" s="14" t="s">
        <v>672</v>
      </c>
      <c r="D2053" s="14" t="str">
        <f t="shared" si="31"/>
        <v>Error?</v>
      </c>
    </row>
    <row r="2054" spans="1:4" x14ac:dyDescent="0.2">
      <c r="A2054" s="55">
        <v>1993</v>
      </c>
      <c r="B2054" s="1232">
        <f>'Cap Outlay Deprec 27'!K13</f>
        <v>402076</v>
      </c>
      <c r="C2054" s="14" t="s">
        <v>672</v>
      </c>
      <c r="D2054" s="14" t="str">
        <f t="shared" si="31"/>
        <v>Error?</v>
      </c>
    </row>
    <row r="2055" spans="1:4" x14ac:dyDescent="0.2">
      <c r="A2055" s="55">
        <v>1994</v>
      </c>
      <c r="B2055" s="1232">
        <f>'Cap Outlay Deprec 27'!K16</f>
        <v>7616678</v>
      </c>
      <c r="C2055" s="14" t="s">
        <v>672</v>
      </c>
      <c r="D2055" s="14" t="str">
        <f t="shared" si="31"/>
        <v>Error?</v>
      </c>
    </row>
    <row r="2056" spans="1:4" x14ac:dyDescent="0.2">
      <c r="A2056" s="55">
        <v>1995</v>
      </c>
      <c r="B2056" s="1232">
        <f>'Cap Outlay Deprec 27'!L5</f>
        <v>164809</v>
      </c>
      <c r="C2056" s="14" t="s">
        <v>672</v>
      </c>
      <c r="D2056" s="14" t="str">
        <f t="shared" si="31"/>
        <v>Error?</v>
      </c>
    </row>
    <row r="2057" spans="1:4" x14ac:dyDescent="0.2">
      <c r="A2057" s="55">
        <v>1996</v>
      </c>
      <c r="B2057" s="1232">
        <f>'Cap Outlay Deprec 27'!L8</f>
        <v>13521440</v>
      </c>
      <c r="C2057" s="14" t="s">
        <v>672</v>
      </c>
      <c r="D2057" s="14" t="str">
        <f t="shared" si="31"/>
        <v>Error?</v>
      </c>
    </row>
    <row r="2058" spans="1:4" x14ac:dyDescent="0.2">
      <c r="A2058" s="55">
        <v>1997</v>
      </c>
      <c r="B2058" s="1232">
        <f>'Cap Outlay Deprec 27'!L10</f>
        <v>509482</v>
      </c>
      <c r="C2058" s="14" t="s">
        <v>672</v>
      </c>
      <c r="D2058" s="14" t="str">
        <f t="shared" si="31"/>
        <v>Error?</v>
      </c>
    </row>
    <row r="2059" spans="1:4" x14ac:dyDescent="0.2">
      <c r="A2059" s="55">
        <v>1998</v>
      </c>
      <c r="B2059" s="1232">
        <f>'Cap Outlay Deprec 27'!L12</f>
        <v>229193</v>
      </c>
      <c r="C2059" s="14" t="s">
        <v>672</v>
      </c>
      <c r="D2059" s="14" t="str">
        <f t="shared" si="31"/>
        <v>Error?</v>
      </c>
    </row>
    <row r="2060" spans="1:4" x14ac:dyDescent="0.2">
      <c r="A2060" s="55">
        <v>1999</v>
      </c>
      <c r="B2060" s="1232">
        <f>'Cap Outlay Deprec 27'!L13</f>
        <v>301877</v>
      </c>
      <c r="C2060" s="14" t="s">
        <v>672</v>
      </c>
      <c r="D2060" s="14" t="str">
        <f t="shared" si="31"/>
        <v>Error?</v>
      </c>
    </row>
    <row r="2061" spans="1:4" x14ac:dyDescent="0.2">
      <c r="A2061" s="55">
        <v>2000</v>
      </c>
      <c r="B2061" s="1232">
        <f>'Cap Outlay Deprec 27'!L16</f>
        <v>14726801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12092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67319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151953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10152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2605114</v>
      </c>
      <c r="C2551" s="14" t="s">
        <v>672</v>
      </c>
      <c r="D2551" s="14" t="str">
        <f t="shared" si="38"/>
        <v>Error?</v>
      </c>
    </row>
    <row r="2552" spans="1:4" x14ac:dyDescent="0.2">
      <c r="A2552" s="83">
        <v>2491</v>
      </c>
      <c r="D2552" s="14" t="str">
        <f t="shared" si="38"/>
        <v>OK</v>
      </c>
    </row>
    <row r="2553" spans="1:4" x14ac:dyDescent="0.2">
      <c r="A2553" s="55">
        <v>2492</v>
      </c>
      <c r="B2553" s="1232">
        <f>'Acct Summary 7-8'!C6</f>
        <v>2432569</v>
      </c>
      <c r="C2553" s="14" t="s">
        <v>672</v>
      </c>
      <c r="D2553" s="14" t="str">
        <f t="shared" si="38"/>
        <v>Error?</v>
      </c>
    </row>
    <row r="2554" spans="1:4" x14ac:dyDescent="0.2">
      <c r="A2554" s="55">
        <v>2493</v>
      </c>
      <c r="B2554" s="1232">
        <f>'Acct Summary 7-8'!C7</f>
        <v>182716</v>
      </c>
      <c r="C2554" s="14" t="s">
        <v>672</v>
      </c>
      <c r="D2554" s="14" t="str">
        <f t="shared" si="38"/>
        <v>Error?</v>
      </c>
    </row>
    <row r="2555" spans="1:4" x14ac:dyDescent="0.2">
      <c r="A2555" s="55">
        <v>2494</v>
      </c>
      <c r="B2555" s="1232">
        <f>'Acct Summary 7-8'!C8</f>
        <v>5220399</v>
      </c>
      <c r="C2555" s="14" t="s">
        <v>672</v>
      </c>
      <c r="D2555" s="14" t="str">
        <f t="shared" si="38"/>
        <v>Error?</v>
      </c>
    </row>
    <row r="2556" spans="1:4" x14ac:dyDescent="0.2">
      <c r="A2556" s="55">
        <v>2495</v>
      </c>
      <c r="B2556" s="1232">
        <f>'Acct Summary 7-8'!C12</f>
        <v>4119617</v>
      </c>
      <c r="C2556" s="14" t="s">
        <v>672</v>
      </c>
      <c r="D2556" s="14" t="str">
        <f t="shared" si="38"/>
        <v>Error?</v>
      </c>
    </row>
    <row r="2557" spans="1:4" x14ac:dyDescent="0.2">
      <c r="A2557" s="55">
        <v>2496</v>
      </c>
      <c r="B2557" s="1232">
        <f>'Acct Summary 7-8'!C13</f>
        <v>1631217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12092</v>
      </c>
      <c r="C2559" s="14" t="s">
        <v>672</v>
      </c>
      <c r="D2559" s="14" t="str">
        <f t="shared" ref="D2559:D2622" si="39">IF(ISBLANK(B2559),"OK",IF(A2559-B2559=0,"OK","Error?"))</f>
        <v>Error?</v>
      </c>
    </row>
    <row r="2560" spans="1:4" x14ac:dyDescent="0.2">
      <c r="A2560" s="55">
        <v>2499</v>
      </c>
      <c r="B2560" s="1232">
        <f>'Acct Summary 7-8'!C16</f>
        <v>739</v>
      </c>
      <c r="C2560" s="14" t="s">
        <v>672</v>
      </c>
      <c r="D2560" s="14" t="str">
        <f t="shared" si="39"/>
        <v>Error?</v>
      </c>
    </row>
    <row r="2561" spans="1:4" x14ac:dyDescent="0.2">
      <c r="A2561" s="55">
        <v>2500</v>
      </c>
      <c r="B2561" s="1232">
        <f>'Acct Summary 7-8'!C17</f>
        <v>5763665</v>
      </c>
      <c r="C2561" s="14" t="s">
        <v>672</v>
      </c>
      <c r="D2561" s="14" t="str">
        <f t="shared" si="39"/>
        <v>Error?</v>
      </c>
    </row>
    <row r="2562" spans="1:4" x14ac:dyDescent="0.2">
      <c r="A2562" s="55">
        <v>2501</v>
      </c>
      <c r="B2562" s="1232">
        <f>'Acct Summary 7-8'!C20</f>
        <v>-543266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477570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477570</v>
      </c>
      <c r="C2568" s="14" t="s">
        <v>672</v>
      </c>
      <c r="D2568" s="14" t="str">
        <f t="shared" si="39"/>
        <v>Error?</v>
      </c>
    </row>
    <row r="2569" spans="1:4" x14ac:dyDescent="0.2">
      <c r="A2569" s="55">
        <v>2508</v>
      </c>
      <c r="B2569" s="1232">
        <f>'Acct Summary 7-8'!D13</f>
        <v>478141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478141</v>
      </c>
      <c r="C2573" s="14" t="s">
        <v>672</v>
      </c>
      <c r="D2573" s="14" t="str">
        <f t="shared" si="39"/>
        <v>Error?</v>
      </c>
    </row>
    <row r="2574" spans="1:4" x14ac:dyDescent="0.2">
      <c r="A2574" s="55">
        <v>2513</v>
      </c>
      <c r="B2574" s="1232">
        <f>'Acct Summary 7-8'!D20</f>
        <v>-571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224850</v>
      </c>
      <c r="C2591" s="14" t="s">
        <v>672</v>
      </c>
      <c r="D2591" s="14" t="str">
        <f t="shared" si="39"/>
        <v>Error?</v>
      </c>
    </row>
    <row r="2592" spans="1:4" x14ac:dyDescent="0.2">
      <c r="A2592" s="83">
        <v>2531</v>
      </c>
      <c r="D2592" s="14" t="str">
        <f t="shared" si="39"/>
        <v>OK</v>
      </c>
    </row>
    <row r="2593" spans="1:4" x14ac:dyDescent="0.2">
      <c r="A2593" s="55">
        <v>2532</v>
      </c>
      <c r="B2593" s="1232">
        <f>'Acct Summary 7-8'!F6</f>
        <v>111190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336040</v>
      </c>
      <c r="C2595" s="14" t="s">
        <v>672</v>
      </c>
      <c r="D2595" s="14" t="str">
        <f t="shared" si="39"/>
        <v>Error?</v>
      </c>
    </row>
    <row r="2596" spans="1:4" x14ac:dyDescent="0.2">
      <c r="A2596" s="55">
        <v>2535</v>
      </c>
      <c r="B2596" s="1232">
        <f>'Acct Summary 7-8'!F13</f>
        <v>225543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47751</v>
      </c>
      <c r="C2599" s="14" t="s">
        <v>672</v>
      </c>
      <c r="D2599" s="14" t="str">
        <f t="shared" si="39"/>
        <v>Error?</v>
      </c>
    </row>
    <row r="2600" spans="1:4" x14ac:dyDescent="0.2">
      <c r="A2600" s="55">
        <v>2539</v>
      </c>
      <c r="B2600" s="1232">
        <f>'Acct Summary 7-8'!F17</f>
        <v>273294</v>
      </c>
      <c r="C2600" s="14" t="s">
        <v>672</v>
      </c>
      <c r="D2600" s="14" t="str">
        <f t="shared" si="39"/>
        <v>Error?</v>
      </c>
    </row>
    <row r="2601" spans="1:4" x14ac:dyDescent="0.2">
      <c r="A2601" s="55">
        <v>2540</v>
      </c>
      <c r="B2601" s="1232">
        <f>'Acct Summary 7-8'!F20</f>
        <v>62746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200406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200406</v>
      </c>
      <c r="C2606" s="14" t="s">
        <v>672</v>
      </c>
      <c r="D2606" s="14" t="str">
        <f t="shared" si="39"/>
        <v>Error?</v>
      </c>
    </row>
    <row r="2607" spans="1:4" x14ac:dyDescent="0.2">
      <c r="A2607" s="55">
        <v>2546</v>
      </c>
      <c r="B2607" s="1232">
        <f>'Acct Summary 7-8'!G12</f>
        <v>70074</v>
      </c>
      <c r="C2607" s="14" t="s">
        <v>672</v>
      </c>
      <c r="D2607" s="14" t="str">
        <f t="shared" si="39"/>
        <v>Error?</v>
      </c>
    </row>
    <row r="2608" spans="1:4" x14ac:dyDescent="0.2">
      <c r="A2608" s="55">
        <v>2547</v>
      </c>
      <c r="B2608" s="1232">
        <f>'Acct Summary 7-8'!G13</f>
        <v>116949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187023</v>
      </c>
      <c r="C2612" s="14" t="s">
        <v>672</v>
      </c>
      <c r="D2612" s="14" t="str">
        <f t="shared" si="39"/>
        <v>Error?</v>
      </c>
    </row>
    <row r="2613" spans="1:4" x14ac:dyDescent="0.2">
      <c r="A2613" s="55">
        <v>2552</v>
      </c>
      <c r="B2613" s="1232">
        <f>'Acct Summary 7-8'!G20</f>
        <v>13383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926396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926396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926810</v>
      </c>
      <c r="C2634" s="14" t="s">
        <v>672</v>
      </c>
      <c r="D2634" s="14" t="str">
        <f t="shared" si="40"/>
        <v>Error?</v>
      </c>
    </row>
    <row r="2635" spans="1:4" x14ac:dyDescent="0.2">
      <c r="A2635" s="55">
        <v>2574</v>
      </c>
      <c r="B2635" s="1232">
        <f>'Acct Summary 7-8'!E17</f>
        <v>926810</v>
      </c>
      <c r="C2635" s="14" t="s">
        <v>672</v>
      </c>
      <c r="D2635" s="14" t="str">
        <f t="shared" si="40"/>
        <v>Error?</v>
      </c>
    </row>
    <row r="2636" spans="1:4" x14ac:dyDescent="0.2">
      <c r="A2636" s="55">
        <v>2575</v>
      </c>
      <c r="B2636" s="1232">
        <f>'Acct Summary 7-8'!E20</f>
        <v>-414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57137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57137</v>
      </c>
      <c r="C2658" s="14" t="s">
        <v>672</v>
      </c>
      <c r="D2658" s="14" t="str">
        <f t="shared" si="40"/>
        <v>Error?</v>
      </c>
    </row>
    <row r="2659" spans="1:4" x14ac:dyDescent="0.2">
      <c r="A2659" s="55">
        <v>2598</v>
      </c>
      <c r="B2659" s="1232">
        <f>'Acct Summary 7-8'!H13</f>
        <v>95086</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95086</v>
      </c>
      <c r="C2661" s="14" t="s">
        <v>672</v>
      </c>
      <c r="D2661" s="14" t="str">
        <f t="shared" si="40"/>
        <v>Error?</v>
      </c>
    </row>
    <row r="2662" spans="1:4" x14ac:dyDescent="0.2">
      <c r="A2662" s="55">
        <v>2601</v>
      </c>
      <c r="B2662" s="1232">
        <f>'Acct Summary 7-8'!H20</f>
        <v>-37949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27730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27730</v>
      </c>
      <c r="D2914" s="14" t="str">
        <f t="shared" si="44"/>
        <v>Error?</v>
      </c>
    </row>
    <row r="2915" spans="1:4" x14ac:dyDescent="0.2">
      <c r="A2915" s="83">
        <v>2854</v>
      </c>
      <c r="D2915" s="14" t="str">
        <f t="shared" si="44"/>
        <v>OK</v>
      </c>
    </row>
    <row r="2916" spans="1:4" x14ac:dyDescent="0.2">
      <c r="A2916" s="55">
        <v>2855</v>
      </c>
      <c r="B2916" s="1232">
        <f>'Assets-Liab 5-6'!L34</f>
        <v>27730</v>
      </c>
      <c r="C2916" s="14" t="s">
        <v>672</v>
      </c>
      <c r="D2916" s="14" t="str">
        <f t="shared" si="44"/>
        <v>Error?</v>
      </c>
    </row>
    <row r="2917" spans="1:4" x14ac:dyDescent="0.2">
      <c r="A2917" s="55">
        <v>2856</v>
      </c>
      <c r="B2917" s="1232">
        <f>'Assets-Liab 5-6'!L41</f>
        <v>27730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97000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15959</v>
      </c>
      <c r="C3231" s="14" t="s">
        <v>672</v>
      </c>
      <c r="D3231" s="14" t="str">
        <f t="shared" si="49"/>
        <v>Error?</v>
      </c>
    </row>
    <row r="3232" spans="1:4" x14ac:dyDescent="0.2">
      <c r="A3232" s="55">
        <v>3171</v>
      </c>
      <c r="B3232" s="1232">
        <f>'Acct Summary 7-8'!C77</f>
        <v>81041</v>
      </c>
      <c r="C3232" s="14" t="s">
        <v>672</v>
      </c>
      <c r="D3232" s="14" t="str">
        <f t="shared" si="49"/>
        <v>Error?</v>
      </c>
    </row>
    <row r="3233" spans="1:4" x14ac:dyDescent="0.2">
      <c r="A3233" s="55">
        <v>3172</v>
      </c>
      <c r="B3233" s="1232">
        <f>'Acct Summary 7-8'!C78</f>
        <v>-462225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-571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62746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13383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15959</v>
      </c>
      <c r="D3273" s="14" t="str">
        <f t="shared" si="50"/>
        <v>Error?</v>
      </c>
    </row>
    <row r="3274" spans="1:4" x14ac:dyDescent="0.2">
      <c r="A3274" s="55">
        <v>3213</v>
      </c>
      <c r="B3274" s="1232">
        <f>'Acct Summary 7-8'!E44</f>
        <v>15959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15959</v>
      </c>
      <c r="C3277" s="14" t="s">
        <v>672</v>
      </c>
      <c r="D3277" s="14" t="str">
        <f t="shared" si="50"/>
        <v>Error?</v>
      </c>
    </row>
    <row r="3278" spans="1:4" x14ac:dyDescent="0.2">
      <c r="A3278" s="55">
        <v>3217</v>
      </c>
      <c r="B3278" s="1232">
        <f>'Acct Summary 7-8'!E78</f>
        <v>15545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-37949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514316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143106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9678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1571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668671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37430</v>
      </c>
      <c r="D3387" s="14" t="str">
        <f t="shared" si="51"/>
        <v>Error?</v>
      </c>
    </row>
    <row r="3388" spans="1:4" x14ac:dyDescent="0.2">
      <c r="A3388" s="55">
        <v>3327</v>
      </c>
      <c r="B3388" s="1232">
        <f>'Expenditures 15-22'!D211</f>
        <v>30286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37430</v>
      </c>
      <c r="C3390" s="14" t="s">
        <v>672</v>
      </c>
      <c r="D3390" s="14" t="str">
        <f t="shared" si="51"/>
        <v>Error?</v>
      </c>
    </row>
    <row r="3391" spans="1:4" x14ac:dyDescent="0.2">
      <c r="A3391" s="55">
        <v>3330</v>
      </c>
      <c r="B3391" s="1232">
        <f>'Expenditures 15-22'!K211</f>
        <v>30286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1209999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465666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227335</v>
      </c>
      <c r="D3417" s="14" t="str">
        <f t="shared" si="52"/>
        <v>Error?</v>
      </c>
    </row>
    <row r="3418" spans="1:4" x14ac:dyDescent="0.2">
      <c r="A3418" s="83">
        <v>3357</v>
      </c>
      <c r="D3418" s="14" t="str">
        <f t="shared" si="52"/>
        <v>OK</v>
      </c>
    </row>
    <row r="3419" spans="1:4" x14ac:dyDescent="0.2">
      <c r="A3419" s="55">
        <v>3358</v>
      </c>
      <c r="B3419" s="1232">
        <f>'Assets-Liab 5-6'!F4</f>
        <v>609601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151953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230310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27730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114863</v>
      </c>
      <c r="C3446" s="14" t="s">
        <v>672</v>
      </c>
      <c r="D3446" s="14" t="str">
        <f t="shared" si="52"/>
        <v>Error?</v>
      </c>
    </row>
    <row r="3447" spans="1:4" x14ac:dyDescent="0.2">
      <c r="A3447" s="55">
        <v>3386</v>
      </c>
      <c r="B3447" s="1232">
        <f>'Tax Sched 24'!D16</f>
        <v>52093</v>
      </c>
      <c r="C3447" s="14" t="s">
        <v>672</v>
      </c>
      <c r="D3447" s="14" t="str">
        <f t="shared" si="52"/>
        <v>Error?</v>
      </c>
    </row>
    <row r="3448" spans="1:4" x14ac:dyDescent="0.2">
      <c r="A3448" s="55">
        <v>3387</v>
      </c>
      <c r="B3448" s="1232">
        <f>'Tax Sched 24'!C16</f>
        <v>62770</v>
      </c>
      <c r="D3448" s="14" t="str">
        <f t="shared" si="52"/>
        <v>Error?</v>
      </c>
    </row>
    <row r="3449" spans="1:4" x14ac:dyDescent="0.2">
      <c r="A3449" s="55">
        <v>3388</v>
      </c>
      <c r="B3449" s="1232">
        <f>'Tax Sched 24'!F16</f>
        <v>52708</v>
      </c>
      <c r="C3449" s="14" t="s">
        <v>672</v>
      </c>
      <c r="D3449" s="14" t="str">
        <f t="shared" si="52"/>
        <v>Error?</v>
      </c>
    </row>
    <row r="3450" spans="1:4" x14ac:dyDescent="0.2">
      <c r="A3450" s="55">
        <v>3389</v>
      </c>
      <c r="B3450" s="1232">
        <f>'Tax Sched 24'!E16</f>
        <v>115478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2051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2051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2051</v>
      </c>
      <c r="D3567" s="14" t="str">
        <f t="shared" si="54"/>
        <v>Error?</v>
      </c>
    </row>
    <row r="3568" spans="1:4" x14ac:dyDescent="0.2">
      <c r="A3568" s="55">
        <v>3507</v>
      </c>
      <c r="B3568" s="1232">
        <f>'Assets-Liab 5-6'!K41</f>
        <v>2051</v>
      </c>
      <c r="C3568" s="14" t="s">
        <v>672</v>
      </c>
      <c r="D3568" s="14" t="str">
        <f t="shared" si="54"/>
        <v>Error?</v>
      </c>
    </row>
    <row r="3569" spans="1:4" x14ac:dyDescent="0.2">
      <c r="A3569" s="55">
        <v>3508</v>
      </c>
      <c r="B3569" s="1232">
        <f>'Acct Summary 7-8'!K4</f>
        <v>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v>
      </c>
      <c r="C3588" s="14" t="s">
        <v>672</v>
      </c>
      <c r="D3588" s="14" t="str">
        <f t="shared" si="55"/>
        <v>Error?</v>
      </c>
    </row>
    <row r="3589" spans="1:4" x14ac:dyDescent="0.2">
      <c r="A3589" s="55">
        <v>3528</v>
      </c>
      <c r="B3589" s="1232">
        <f>'Acct Summary 7-8'!K79</f>
        <v>2049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2051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55086</v>
      </c>
      <c r="C3725" s="14" t="s">
        <v>672</v>
      </c>
      <c r="D3725" s="14" t="str">
        <f t="shared" si="57"/>
        <v>Error?</v>
      </c>
    </row>
    <row r="3726" spans="1:4" x14ac:dyDescent="0.2">
      <c r="A3726" s="55">
        <v>3665</v>
      </c>
      <c r="B3726" s="1232">
        <f>'Tax Sched 24'!D13</f>
        <v>24904</v>
      </c>
      <c r="C3726" s="14" t="s">
        <v>672</v>
      </c>
      <c r="D3726" s="14" t="str">
        <f t="shared" si="57"/>
        <v>Error?</v>
      </c>
    </row>
    <row r="3727" spans="1:4" x14ac:dyDescent="0.2">
      <c r="A3727" s="55">
        <v>3666</v>
      </c>
      <c r="B3727" s="1232">
        <f>'Tax Sched 24'!C13</f>
        <v>30182</v>
      </c>
      <c r="D3727" s="14" t="str">
        <f t="shared" si="57"/>
        <v>Error?</v>
      </c>
    </row>
    <row r="3728" spans="1:4" x14ac:dyDescent="0.2">
      <c r="A3728" s="55">
        <v>3667</v>
      </c>
      <c r="B3728" s="1232">
        <f>'Tax Sched 24'!F13</f>
        <v>25273</v>
      </c>
      <c r="C3728" s="14" t="s">
        <v>672</v>
      </c>
      <c r="D3728" s="14" t="str">
        <f t="shared" si="57"/>
        <v>Error?</v>
      </c>
    </row>
    <row r="3729" spans="1:4" x14ac:dyDescent="0.2">
      <c r="A3729" s="55">
        <v>3668</v>
      </c>
      <c r="B3729" s="1232">
        <f>'Tax Sched 24'!E13</f>
        <v>55455</v>
      </c>
      <c r="D3729" s="14" t="str">
        <f t="shared" si="57"/>
        <v>Error?</v>
      </c>
    </row>
    <row r="3730" spans="1:4" x14ac:dyDescent="0.2">
      <c r="A3730" s="55">
        <v>3669</v>
      </c>
      <c r="B3730" s="1232">
        <f>'ICR Computation 30'!E10</f>
        <v>149611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1928157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7148556</v>
      </c>
      <c r="C4122" s="14" t="s">
        <v>672</v>
      </c>
      <c r="D4122" s="14" t="str">
        <f t="shared" si="63"/>
        <v>Error?</v>
      </c>
    </row>
    <row r="4123" spans="1:4" x14ac:dyDescent="0.2">
      <c r="A4123" s="55">
        <v>4062</v>
      </c>
      <c r="B4123" s="1232">
        <f>'Acct Summary 7-8'!D10</f>
        <v>477570</v>
      </c>
      <c r="C4123" s="14" t="s">
        <v>672</v>
      </c>
      <c r="D4123" s="14" t="str">
        <f t="shared" si="63"/>
        <v>Error?</v>
      </c>
    </row>
    <row r="4124" spans="1:4" x14ac:dyDescent="0.2">
      <c r="A4124" s="55">
        <v>4063</v>
      </c>
      <c r="B4124" s="1232">
        <f>'Acct Summary 7-8'!E10</f>
        <v>926396</v>
      </c>
      <c r="C4124" s="14" t="s">
        <v>672</v>
      </c>
      <c r="D4124" s="14" t="str">
        <f t="shared" si="63"/>
        <v>Error?</v>
      </c>
    </row>
    <row r="4125" spans="1:4" x14ac:dyDescent="0.2">
      <c r="A4125" s="55">
        <v>4064</v>
      </c>
      <c r="B4125" s="1232">
        <f>'Acct Summary 7-8'!F10</f>
        <v>336040</v>
      </c>
      <c r="C4125" s="14" t="s">
        <v>672</v>
      </c>
      <c r="D4125" s="14" t="str">
        <f t="shared" si="63"/>
        <v>Error?</v>
      </c>
    </row>
    <row r="4126" spans="1:4" x14ac:dyDescent="0.2">
      <c r="A4126" s="55">
        <v>4065</v>
      </c>
      <c r="B4126" s="1232">
        <f>'Acct Summary 7-8'!G10</f>
        <v>200406</v>
      </c>
      <c r="C4126" s="14" t="s">
        <v>672</v>
      </c>
      <c r="D4126" s="14" t="str">
        <f t="shared" si="63"/>
        <v>Error?</v>
      </c>
    </row>
    <row r="4127" spans="1:4" x14ac:dyDescent="0.2">
      <c r="A4127" s="55">
        <v>4066</v>
      </c>
      <c r="B4127" s="1232">
        <f>'Acct Summary 7-8'!H10</f>
        <v>57137</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v>
      </c>
      <c r="C4130" s="14" t="s">
        <v>672</v>
      </c>
      <c r="D4130" s="14" t="str">
        <f t="shared" si="63"/>
        <v>Error?</v>
      </c>
    </row>
    <row r="4131" spans="1:4" x14ac:dyDescent="0.2">
      <c r="A4131" s="55">
        <v>4070</v>
      </c>
      <c r="B4131" s="1232">
        <f>'Acct Summary 7-8'!C18</f>
        <v>1928157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7691822</v>
      </c>
      <c r="C4136" s="14" t="s">
        <v>672</v>
      </c>
      <c r="D4136" s="14" t="str">
        <f t="shared" si="63"/>
        <v>Error?</v>
      </c>
    </row>
    <row r="4137" spans="1:4" x14ac:dyDescent="0.2">
      <c r="A4137" s="55">
        <v>4076</v>
      </c>
      <c r="B4137" s="1232">
        <f>'Acct Summary 7-8'!D19</f>
        <v>478141</v>
      </c>
      <c r="C4137" s="14" t="s">
        <v>672</v>
      </c>
      <c r="D4137" s="14" t="str">
        <f t="shared" si="63"/>
        <v>Error?</v>
      </c>
    </row>
    <row r="4138" spans="1:4" x14ac:dyDescent="0.2">
      <c r="A4138" s="55">
        <v>4077</v>
      </c>
      <c r="B4138" s="1232">
        <f>'Acct Summary 7-8'!E19</f>
        <v>926810</v>
      </c>
      <c r="C4138" s="14" t="s">
        <v>672</v>
      </c>
      <c r="D4138" s="14" t="str">
        <f t="shared" si="63"/>
        <v>Error?</v>
      </c>
    </row>
    <row r="4139" spans="1:4" x14ac:dyDescent="0.2">
      <c r="A4139" s="55">
        <v>4078</v>
      </c>
      <c r="B4139" s="1232">
        <f>'Acct Summary 7-8'!F19</f>
        <v>273294</v>
      </c>
      <c r="C4139" s="14" t="s">
        <v>672</v>
      </c>
      <c r="D4139" s="14" t="str">
        <f t="shared" si="63"/>
        <v>Error?</v>
      </c>
    </row>
    <row r="4140" spans="1:4" x14ac:dyDescent="0.2">
      <c r="A4140" s="55">
        <v>4079</v>
      </c>
      <c r="B4140" s="1232">
        <f>'Acct Summary 7-8'!G19</f>
        <v>187023</v>
      </c>
      <c r="C4140" s="14" t="s">
        <v>672</v>
      </c>
      <c r="D4140" s="14" t="str">
        <f t="shared" si="63"/>
        <v>Error?</v>
      </c>
    </row>
    <row r="4141" spans="1:4" x14ac:dyDescent="0.2">
      <c r="A4141" s="55">
        <v>4080</v>
      </c>
      <c r="B4141" s="1232">
        <f>'Acct Summary 7-8'!H19</f>
        <v>95086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8183710</v>
      </c>
      <c r="C4171" s="14" t="s">
        <v>672</v>
      </c>
      <c r="D4171" s="14" t="str">
        <f t="shared" si="64"/>
        <v>Error?</v>
      </c>
    </row>
    <row r="4172" spans="1:4" x14ac:dyDescent="0.2">
      <c r="A4172" s="55">
        <v>4111</v>
      </c>
      <c r="B4172" s="1232">
        <f>'Short-Term Long-Term Debt 25'!J49</f>
        <v>7956375</v>
      </c>
      <c r="C4172" s="14" t="s">
        <v>672</v>
      </c>
      <c r="D4172" s="14" t="str">
        <f t="shared" si="64"/>
        <v>Error?</v>
      </c>
    </row>
    <row r="4173" spans="1:4" x14ac:dyDescent="0.2">
      <c r="A4173" s="55">
        <v>4112</v>
      </c>
      <c r="B4173" s="1232">
        <f>'Short-Term Long-Term Debt 25'!H49</f>
        <v>655779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39820</v>
      </c>
      <c r="D4210" s="14" t="str">
        <f t="shared" si="64"/>
        <v>Error?</v>
      </c>
    </row>
    <row r="4211" spans="1:4" x14ac:dyDescent="0.2">
      <c r="A4211" s="55">
        <v>4150</v>
      </c>
      <c r="B4211" s="1232">
        <f>'Expenditures 15-22'!K200</f>
        <v>39820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1699.8</v>
      </c>
      <c r="C4265" s="14" t="s">
        <v>672</v>
      </c>
      <c r="D4265" s="14" t="str">
        <f t="shared" si="65"/>
        <v>Error?</v>
      </c>
      <c r="E4265" s="811"/>
    </row>
    <row r="4266" spans="1:5" x14ac:dyDescent="0.2">
      <c r="A4266" s="91">
        <v>4205</v>
      </c>
      <c r="B4266" s="1232">
        <f>('FP Info 3'!F10)*100000</f>
        <v>376.3</v>
      </c>
      <c r="C4266" s="14" t="s">
        <v>672</v>
      </c>
      <c r="D4266" s="14" t="str">
        <f t="shared" si="65"/>
        <v>Error?</v>
      </c>
      <c r="E4266" s="811"/>
    </row>
    <row r="4267" spans="1:5" x14ac:dyDescent="0.2">
      <c r="A4267" s="91">
        <v>4206</v>
      </c>
      <c r="B4267" s="1232">
        <f>('FP Info 3'!H10)*100000</f>
        <v>97.3</v>
      </c>
      <c r="C4267" s="14" t="s">
        <v>672</v>
      </c>
      <c r="D4267" s="14" t="str">
        <f t="shared" si="65"/>
        <v>Error?</v>
      </c>
      <c r="E4267" s="811"/>
    </row>
    <row r="4268" spans="1:5" x14ac:dyDescent="0.2">
      <c r="A4268" s="91">
        <v>4207</v>
      </c>
      <c r="B4268" s="1232">
        <f>('FP Info 3'!J10)*100000</f>
        <v>2173</v>
      </c>
      <c r="C4268" s="14" t="s">
        <v>672</v>
      </c>
      <c r="D4268" s="14" t="str">
        <f t="shared" si="65"/>
        <v>Error?</v>
      </c>
    </row>
    <row r="4269" spans="1:5" x14ac:dyDescent="0.2">
      <c r="A4269" s="91">
        <v>4208</v>
      </c>
      <c r="B4269" s="1232">
        <f>'FP Info 3'!J16</f>
        <v>3855414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19673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13418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126899374</v>
      </c>
      <c r="D4995" s="14" t="str">
        <f t="shared" si="77"/>
        <v>Error?</v>
      </c>
    </row>
    <row r="4996" spans="1:4" x14ac:dyDescent="0.2">
      <c r="A4996" s="91">
        <v>4935</v>
      </c>
      <c r="B4996" s="1232">
        <f>'FP Info 3'!H31</f>
        <v>8756056.8059999999</v>
      </c>
      <c r="D4996" s="14" t="str">
        <f t="shared" si="77"/>
        <v>Error?</v>
      </c>
    </row>
    <row r="4997" spans="1:4" x14ac:dyDescent="0.2">
      <c r="A4997" s="91">
        <v>4936</v>
      </c>
      <c r="B4997" s="1232">
        <f>'FP Info 3'!H37</f>
        <v>8183710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55086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2126623</v>
      </c>
      <c r="D5061" s="14" t="str">
        <f t="shared" si="78"/>
        <v>Error?</v>
      </c>
    </row>
    <row r="5062" spans="1:4" x14ac:dyDescent="0.2">
      <c r="A5062" s="83">
        <v>5001</v>
      </c>
      <c r="D5062" s="14" t="str">
        <f t="shared" si="78"/>
        <v>OK</v>
      </c>
    </row>
    <row r="5063" spans="1:4" x14ac:dyDescent="0.2">
      <c r="A5063" s="55">
        <v>5002</v>
      </c>
      <c r="B5063" s="1232">
        <f>'Revenues 9-14'!C7</f>
        <v>25614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2207323</v>
      </c>
      <c r="C5066" s="14" t="s">
        <v>672</v>
      </c>
      <c r="D5066" s="14" t="str">
        <f t="shared" si="78"/>
        <v>Error?</v>
      </c>
    </row>
    <row r="5067" spans="1:4" x14ac:dyDescent="0.2">
      <c r="A5067" s="55">
        <v>5006</v>
      </c>
      <c r="B5067" s="1232">
        <f>'Revenues 9-14'!C14</f>
        <v>88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23000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23088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25095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25095</v>
      </c>
      <c r="C5090" s="14" t="s">
        <v>672</v>
      </c>
      <c r="D5090" s="14" t="str">
        <f t="shared" si="78"/>
        <v>Error?</v>
      </c>
    </row>
    <row r="5091" spans="1:4" x14ac:dyDescent="0.2">
      <c r="A5091" s="55">
        <v>5030</v>
      </c>
      <c r="B5091" s="1232">
        <f>'Revenues 9-14'!C70</f>
        <v>6655</v>
      </c>
      <c r="D5091" s="14" t="str">
        <f t="shared" si="78"/>
        <v>Error?</v>
      </c>
    </row>
    <row r="5092" spans="1:4" x14ac:dyDescent="0.2">
      <c r="A5092" s="55">
        <v>5031</v>
      </c>
      <c r="B5092" s="1232">
        <f>'Revenues 9-14'!C71</f>
        <v>40589</v>
      </c>
      <c r="D5092" s="14" t="str">
        <f t="shared" si="78"/>
        <v>Error?</v>
      </c>
    </row>
    <row r="5093" spans="1:4" x14ac:dyDescent="0.2">
      <c r="A5093" s="55">
        <v>5032</v>
      </c>
      <c r="B5093" s="1232">
        <f>'Revenues 9-14'!C72</f>
        <v>19846</v>
      </c>
      <c r="D5093" s="14" t="str">
        <f t="shared" si="78"/>
        <v>Error?</v>
      </c>
    </row>
    <row r="5094" spans="1:4" x14ac:dyDescent="0.2">
      <c r="A5094" s="55">
        <v>5033</v>
      </c>
      <c r="B5094" s="1232">
        <f>'Revenues 9-14'!C73</f>
        <v>6516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230086</v>
      </c>
      <c r="C5096" s="14" t="s">
        <v>672</v>
      </c>
      <c r="D5096" s="14" t="str">
        <f t="shared" si="78"/>
        <v>Error?</v>
      </c>
    </row>
    <row r="5097" spans="1:4" x14ac:dyDescent="0.2">
      <c r="A5097" s="55">
        <v>5036</v>
      </c>
      <c r="B5097" s="1232">
        <f>'Revenues 9-14'!C77</f>
        <v>15692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8528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21274</v>
      </c>
      <c r="D5101" s="14" t="str">
        <f t="shared" si="78"/>
        <v>Error?</v>
      </c>
    </row>
    <row r="5102" spans="1:4" x14ac:dyDescent="0.2">
      <c r="A5102" s="55">
        <v>5041</v>
      </c>
      <c r="B5102" s="1232">
        <f>'Revenues 9-14'!C82</f>
        <v>45494</v>
      </c>
      <c r="C5102" s="14" t="s">
        <v>672</v>
      </c>
      <c r="D5102" s="14" t="str">
        <f t="shared" si="78"/>
        <v>Error?</v>
      </c>
    </row>
    <row r="5103" spans="1:4" x14ac:dyDescent="0.2">
      <c r="A5103" s="55">
        <v>5042</v>
      </c>
      <c r="B5103" s="1232">
        <f>'Revenues 9-14'!C84</f>
        <v>48490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48490</v>
      </c>
      <c r="C5112" s="14" t="s">
        <v>672</v>
      </c>
      <c r="D5112" s="14" t="str">
        <f t="shared" si="78"/>
        <v>Error?</v>
      </c>
    </row>
    <row r="5113" spans="1:4" x14ac:dyDescent="0.2">
      <c r="A5113" s="55">
        <v>5052</v>
      </c>
      <c r="B5113" s="1232">
        <f>'Revenues 9-14'!C95</f>
        <v>4195</v>
      </c>
      <c r="D5113" s="14" t="str">
        <f t="shared" si="78"/>
        <v>Error?</v>
      </c>
    </row>
    <row r="5114" spans="1:4" x14ac:dyDescent="0.2">
      <c r="A5114" s="55">
        <v>5053</v>
      </c>
      <c r="B5114" s="1232">
        <f>'Revenues 9-14'!C96</f>
        <v>12929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8414</v>
      </c>
      <c r="D5119" s="14" t="str">
        <f t="shared" ref="D5119:D5182" si="79">IF(ISBLANK(B5119),"OK",IF(A5119-B5119=0,"OK","Error?"))</f>
        <v>Error?</v>
      </c>
    </row>
    <row r="5120" spans="1:4" x14ac:dyDescent="0.2">
      <c r="A5120" s="55">
        <v>5059</v>
      </c>
      <c r="B5120" s="1232">
        <f>'Revenues 9-14'!C108</f>
        <v>25538</v>
      </c>
      <c r="C5120" s="14" t="s">
        <v>672</v>
      </c>
      <c r="D5120" s="14" t="str">
        <f t="shared" si="79"/>
        <v>Error?</v>
      </c>
    </row>
    <row r="5121" spans="1:4" x14ac:dyDescent="0.2">
      <c r="A5121" s="55">
        <v>5060</v>
      </c>
      <c r="B5121" s="1232">
        <f>'Revenues 9-14'!C109</f>
        <v>2605114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2204779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2204779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105572</v>
      </c>
      <c r="D5134" s="14" t="str">
        <f t="shared" si="79"/>
        <v>Error?</v>
      </c>
    </row>
    <row r="5135" spans="1:4" x14ac:dyDescent="0.2">
      <c r="A5135" s="55">
        <v>5074</v>
      </c>
      <c r="B5135" s="1232">
        <f>'Revenues 9-14'!C126</f>
        <v>118634</v>
      </c>
      <c r="D5135" s="14" t="str">
        <f t="shared" si="79"/>
        <v>Error?</v>
      </c>
    </row>
    <row r="5136" spans="1:4" x14ac:dyDescent="0.2">
      <c r="A5136" s="83">
        <v>5075</v>
      </c>
      <c r="D5136" s="14" t="str">
        <f t="shared" si="79"/>
        <v>OK</v>
      </c>
    </row>
    <row r="5137" spans="1:4" x14ac:dyDescent="0.2">
      <c r="A5137" s="55">
        <v>5076</v>
      </c>
      <c r="B5137" s="1232">
        <f>'Revenues 9-14'!C127</f>
        <v>2449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226655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385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227790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2432569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64677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7470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72147</v>
      </c>
      <c r="C5246" s="14" t="s">
        <v>672</v>
      </c>
      <c r="D5246" s="14" t="str">
        <f t="shared" si="80"/>
        <v>Error?</v>
      </c>
    </row>
    <row r="5247" spans="1:4" x14ac:dyDescent="0.2">
      <c r="A5247" s="55">
        <v>5186</v>
      </c>
      <c r="B5247" s="1232">
        <f>'Revenues 9-14'!C203</f>
        <v>77478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77478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182716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182716</v>
      </c>
      <c r="C5326" s="14" t="s">
        <v>672</v>
      </c>
      <c r="D5326" s="14" t="str">
        <f t="shared" si="82"/>
        <v>Error?</v>
      </c>
    </row>
    <row r="5327" spans="1:4" x14ac:dyDescent="0.2">
      <c r="A5327" s="55">
        <v>5266</v>
      </c>
      <c r="B5327" s="1232">
        <f>'Revenues 9-14'!C275</f>
        <v>5220399</v>
      </c>
      <c r="C5327" s="14" t="s">
        <v>672</v>
      </c>
      <c r="D5327" s="14" t="str">
        <f t="shared" si="82"/>
        <v>Error?</v>
      </c>
    </row>
    <row r="5328" spans="1:4" x14ac:dyDescent="0.2">
      <c r="A5328" s="55">
        <v>5267</v>
      </c>
      <c r="B5328" s="1232">
        <f>'Revenues 9-14'!D5</f>
        <v>474347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474347</v>
      </c>
      <c r="C5334" s="14" t="s">
        <v>672</v>
      </c>
      <c r="D5334" s="14" t="str">
        <f t="shared" si="82"/>
        <v>Error?</v>
      </c>
    </row>
    <row r="5335" spans="1:4" x14ac:dyDescent="0.2">
      <c r="A5335" s="55">
        <v>5274</v>
      </c>
      <c r="B5335" s="1232">
        <f>'Revenues 9-14'!D14</f>
        <v>19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19</v>
      </c>
      <c r="C5339" s="14" t="s">
        <v>672</v>
      </c>
      <c r="D5339" s="14" t="str">
        <f t="shared" si="82"/>
        <v>Error?</v>
      </c>
    </row>
    <row r="5340" spans="1:4" x14ac:dyDescent="0.2">
      <c r="A5340" s="55">
        <v>5279</v>
      </c>
      <c r="B5340" s="1232">
        <f>'Revenues 9-14'!D65</f>
        <v>3204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3204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477570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477570</v>
      </c>
      <c r="C5508" s="14" t="s">
        <v>672</v>
      </c>
      <c r="D5508" s="14" t="str">
        <f t="shared" si="85"/>
        <v>Error?</v>
      </c>
    </row>
    <row r="5509" spans="1:4" x14ac:dyDescent="0.2">
      <c r="A5509" s="55">
        <v>5448</v>
      </c>
      <c r="B5509" s="1232">
        <f>'Revenues 9-14'!E5</f>
        <v>316402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316402</v>
      </c>
      <c r="C5513" s="14" t="s">
        <v>672</v>
      </c>
      <c r="D5513" s="14" t="str">
        <f t="shared" si="85"/>
        <v>Error?</v>
      </c>
    </row>
    <row r="5514" spans="1:4" x14ac:dyDescent="0.2">
      <c r="A5514" s="55">
        <v>5453</v>
      </c>
      <c r="B5514" s="1232">
        <f>'Revenues 9-14'!E14</f>
        <v>13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13</v>
      </c>
      <c r="C5518" s="14" t="s">
        <v>672</v>
      </c>
      <c r="D5518" s="14" t="str">
        <f t="shared" si="85"/>
        <v>Error?</v>
      </c>
    </row>
    <row r="5519" spans="1:4" x14ac:dyDescent="0.2">
      <c r="A5519" s="55">
        <v>5458</v>
      </c>
      <c r="B5519" s="1232">
        <f>'Revenues 9-14'!E65</f>
        <v>181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181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609800</v>
      </c>
      <c r="C5526" s="14" t="s">
        <v>672</v>
      </c>
      <c r="D5526" s="14" t="str">
        <f t="shared" si="85"/>
        <v>Error?</v>
      </c>
    </row>
    <row r="5527" spans="1:4" x14ac:dyDescent="0.2">
      <c r="A5527" s="55">
        <v>5466</v>
      </c>
      <c r="B5527" s="1232">
        <f>'Revenues 9-14'!E109</f>
        <v>926396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926396</v>
      </c>
      <c r="C5552" s="14" t="s">
        <v>672</v>
      </c>
      <c r="D5552" s="14" t="str">
        <f t="shared" si="85"/>
        <v>Error?</v>
      </c>
    </row>
    <row r="5553" spans="1:4" x14ac:dyDescent="0.2">
      <c r="A5553" s="55">
        <v>5492</v>
      </c>
      <c r="B5553" s="1232">
        <f>'Revenues 9-14'!F5</f>
        <v>133279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133279</v>
      </c>
      <c r="C5557" s="14" t="s">
        <v>672</v>
      </c>
      <c r="D5557" s="14" t="str">
        <f t="shared" si="85"/>
        <v>Error?</v>
      </c>
    </row>
    <row r="5558" spans="1:4" x14ac:dyDescent="0.2">
      <c r="A5558" s="55">
        <v>5497</v>
      </c>
      <c r="B5558" s="1232">
        <f>'Revenues 9-14'!F14</f>
        <v>6</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4400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83849</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88249</v>
      </c>
      <c r="C5579" s="14" t="s">
        <v>672</v>
      </c>
      <c r="D5579" s="14" t="str">
        <f t="shared" si="86"/>
        <v>Error?</v>
      </c>
    </row>
    <row r="5580" spans="1:4" x14ac:dyDescent="0.2">
      <c r="A5580" s="55">
        <v>5519</v>
      </c>
      <c r="B5580" s="1232">
        <f>'Revenues 9-14'!F65</f>
        <v>3316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3316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224850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88847</v>
      </c>
      <c r="D5615" s="14" t="str">
        <f t="shared" si="86"/>
        <v>Error?</v>
      </c>
    </row>
    <row r="5616" spans="1:4" x14ac:dyDescent="0.2">
      <c r="A5616" s="83">
        <v>5555</v>
      </c>
      <c r="D5616" s="14" t="str">
        <f t="shared" si="86"/>
        <v>OK</v>
      </c>
    </row>
    <row r="5617" spans="1:4" x14ac:dyDescent="0.2">
      <c r="A5617" s="55">
        <v>5556</v>
      </c>
      <c r="B5617" s="1232">
        <f>'Revenues 9-14'!F152</f>
        <v>22343</v>
      </c>
      <c r="D5617" s="14" t="str">
        <f t="shared" si="86"/>
        <v>Error?</v>
      </c>
    </row>
    <row r="5618" spans="1:4" x14ac:dyDescent="0.2">
      <c r="A5618" s="55">
        <v>5557</v>
      </c>
      <c r="B5618" s="1232">
        <f>'Revenues 9-14'!F154</f>
        <v>111190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111190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111190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336040</v>
      </c>
      <c r="C5720" s="14" t="s">
        <v>672</v>
      </c>
      <c r="D5720" s="14" t="str">
        <f t="shared" si="88"/>
        <v>Error?</v>
      </c>
    </row>
    <row r="5721" spans="1:4" x14ac:dyDescent="0.2">
      <c r="A5721" s="55">
        <v>5660</v>
      </c>
      <c r="B5721" s="1232">
        <f>'Revenues 9-14'!G5</f>
        <v>64004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114863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178867</v>
      </c>
      <c r="C5725" s="14" t="s">
        <v>672</v>
      </c>
      <c r="D5725" s="14" t="str">
        <f t="shared" si="88"/>
        <v>Error?</v>
      </c>
    </row>
    <row r="5726" spans="1:4" x14ac:dyDescent="0.2">
      <c r="A5726" s="55">
        <v>5665</v>
      </c>
      <c r="B5726" s="1232">
        <f>'Revenues 9-14'!G14</f>
        <v>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21404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21411</v>
      </c>
      <c r="C5730" s="14" t="s">
        <v>672</v>
      </c>
      <c r="D5730" s="14" t="str">
        <f t="shared" si="88"/>
        <v>Error?</v>
      </c>
    </row>
    <row r="5731" spans="1:4" x14ac:dyDescent="0.2">
      <c r="A5731" s="55">
        <v>5670</v>
      </c>
      <c r="B5731" s="1232">
        <f>'Revenues 9-14'!G65</f>
        <v>128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200406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214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214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56923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57137</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v>
      </c>
      <c r="C6023" s="14" t="s">
        <v>672</v>
      </c>
      <c r="D6023" s="14" t="str">
        <f t="shared" si="93"/>
        <v>Error?</v>
      </c>
    </row>
    <row r="6024" spans="1:5" x14ac:dyDescent="0.2">
      <c r="A6024" s="55">
        <v>5963</v>
      </c>
      <c r="B6024" s="1232">
        <f>'Revenues 9-14'!G109</f>
        <v>200406</v>
      </c>
      <c r="C6024" s="14" t="s">
        <v>672</v>
      </c>
      <c r="D6024" s="14" t="str">
        <f t="shared" si="93"/>
        <v>Error?</v>
      </c>
    </row>
    <row r="6025" spans="1:5" x14ac:dyDescent="0.2">
      <c r="A6025" s="55">
        <v>5964</v>
      </c>
      <c r="B6025" s="1232">
        <f>'Revenues 9-14'!H109</f>
        <v>57137</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156480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870.06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32737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32737</v>
      </c>
      <c r="D6215" s="14" t="str">
        <f t="shared" si="96"/>
        <v>Error?</v>
      </c>
      <c r="E6215" s="14" t="s">
        <v>209</v>
      </c>
    </row>
    <row r="6216" spans="1:5" x14ac:dyDescent="0.2">
      <c r="A6216">
        <v>6155</v>
      </c>
      <c r="B6216" s="1232">
        <f>'Assets-Liab 5-6'!J41</f>
        <v>32737</v>
      </c>
      <c r="D6216" s="14" t="str">
        <f t="shared" si="96"/>
        <v>Error?</v>
      </c>
      <c r="E6216" s="14" t="s">
        <v>209</v>
      </c>
    </row>
    <row r="6217" spans="1:5" x14ac:dyDescent="0.2">
      <c r="A6217">
        <v>6156</v>
      </c>
      <c r="B6217" s="1232">
        <f>'Assets-Liab 5-6'!J4</f>
        <v>32737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60158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60158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60158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52944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52944</v>
      </c>
      <c r="D6229" s="14" t="str">
        <f t="shared" si="96"/>
        <v>Error?</v>
      </c>
      <c r="E6229" s="14" t="s">
        <v>209</v>
      </c>
    </row>
    <row r="6230" spans="1:5" x14ac:dyDescent="0.2">
      <c r="A6230">
        <v>6169</v>
      </c>
      <c r="B6230" s="1232">
        <f>'Acct Summary 7-8'!J20</f>
        <v>7214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15959</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7214</v>
      </c>
      <c r="D6263" s="14" t="str">
        <f t="shared" si="96"/>
        <v>Error?</v>
      </c>
      <c r="E6263" s="14" t="s">
        <v>209</v>
      </c>
    </row>
    <row r="6264" spans="1:5" x14ac:dyDescent="0.2">
      <c r="A6264">
        <v>6203</v>
      </c>
      <c r="B6264" s="1232">
        <f>'Acct Summary 7-8'!J79</f>
        <v>25523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32737</v>
      </c>
      <c r="D6266" s="14" t="str">
        <f t="shared" si="96"/>
        <v>Error?</v>
      </c>
      <c r="E6266" s="14" t="s">
        <v>209</v>
      </c>
    </row>
    <row r="6267" spans="1:5" x14ac:dyDescent="0.2">
      <c r="A6267">
        <v>6206</v>
      </c>
      <c r="B6267" s="1232">
        <f>'Acct Summary 7-8'!C82</f>
        <v>-462225</v>
      </c>
      <c r="D6267" s="14" t="str">
        <f t="shared" si="96"/>
        <v>Error?</v>
      </c>
      <c r="E6267" s="14" t="s">
        <v>209</v>
      </c>
    </row>
    <row r="6268" spans="1:5" x14ac:dyDescent="0.2">
      <c r="A6268">
        <v>6207</v>
      </c>
      <c r="B6268" s="1232">
        <f>'Acct Summary 7-8'!D82</f>
        <v>-571</v>
      </c>
      <c r="D6268" s="14" t="str">
        <f t="shared" si="96"/>
        <v>Error?</v>
      </c>
      <c r="E6268" s="14" t="s">
        <v>209</v>
      </c>
    </row>
    <row r="6269" spans="1:5" x14ac:dyDescent="0.2">
      <c r="A6269">
        <v>6208</v>
      </c>
      <c r="B6269" s="1232">
        <f>'Acct Summary 7-8'!E82</f>
        <v>15545</v>
      </c>
      <c r="D6269" s="14" t="str">
        <f t="shared" si="96"/>
        <v>Error?</v>
      </c>
      <c r="E6269" s="14" t="s">
        <v>209</v>
      </c>
    </row>
    <row r="6270" spans="1:5" x14ac:dyDescent="0.2">
      <c r="A6270">
        <v>6209</v>
      </c>
      <c r="B6270" s="1232">
        <f>'Acct Summary 7-8'!F82</f>
        <v>62746</v>
      </c>
      <c r="D6270" s="14" t="str">
        <f t="shared" si="96"/>
        <v>Error?</v>
      </c>
      <c r="E6270" s="14" t="s">
        <v>209</v>
      </c>
    </row>
    <row r="6271" spans="1:5" x14ac:dyDescent="0.2">
      <c r="A6271">
        <v>6210</v>
      </c>
      <c r="B6271" s="1232">
        <f>'Acct Summary 7-8'!G82</f>
        <v>13383</v>
      </c>
      <c r="D6271" s="14" t="str">
        <f t="shared" ref="D6271:D6334" si="97">IF(ISBLANK(B6271),"OK",IF(A6271-B6271=0,"OK","Error?"))</f>
        <v>Error?</v>
      </c>
      <c r="E6271" s="14" t="s">
        <v>209</v>
      </c>
    </row>
    <row r="6272" spans="1:5" x14ac:dyDescent="0.2">
      <c r="A6272">
        <v>6211</v>
      </c>
      <c r="B6272" s="1232">
        <f>'Acct Summary 7-8'!H82</f>
        <v>-37949</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7214</v>
      </c>
      <c r="D6274" s="14" t="str">
        <f t="shared" si="97"/>
        <v>Error?</v>
      </c>
      <c r="E6274" s="14" t="s">
        <v>209</v>
      </c>
    </row>
    <row r="6275" spans="1:5" x14ac:dyDescent="0.2">
      <c r="A6275">
        <v>6214</v>
      </c>
      <c r="B6275" s="1232">
        <f>'Acct Summary 7-8'!K82</f>
        <v>2</v>
      </c>
      <c r="D6275" s="14" t="str">
        <f t="shared" si="97"/>
        <v>Error?</v>
      </c>
      <c r="E6275" s="14" t="s">
        <v>209</v>
      </c>
    </row>
    <row r="6276" spans="1:5" x14ac:dyDescent="0.2">
      <c r="A6276">
        <v>6215</v>
      </c>
      <c r="B6276" s="1232">
        <f>'Acct Summary 7-8'!C83</f>
        <v>-0.18637000145555888</v>
      </c>
      <c r="D6276" s="14" t="str">
        <f t="shared" si="97"/>
        <v>Error?</v>
      </c>
      <c r="E6276" s="14" t="s">
        <v>209</v>
      </c>
    </row>
    <row r="6277" spans="1:5" x14ac:dyDescent="0.2">
      <c r="A6277">
        <v>6216</v>
      </c>
      <c r="B6277" s="1232">
        <f>'Acct Summary 7-8'!D83</f>
        <v>-9.2745092306542837E-4</v>
      </c>
      <c r="D6277" s="14" t="str">
        <f t="shared" si="97"/>
        <v>Error?</v>
      </c>
      <c r="E6277" s="14" t="s">
        <v>209</v>
      </c>
    </row>
    <row r="6278" spans="1:5" x14ac:dyDescent="0.2">
      <c r="A6278">
        <v>6217</v>
      </c>
      <c r="B6278" s="1232">
        <f>'Acct Summary 7-8'!E83</f>
        <v>6.8379264081641633E-2</v>
      </c>
      <c r="D6278" s="14" t="str">
        <f t="shared" si="97"/>
        <v>Error?</v>
      </c>
      <c r="E6278" s="14" t="s">
        <v>209</v>
      </c>
    </row>
    <row r="6279" spans="1:5" x14ac:dyDescent="0.2">
      <c r="A6279">
        <v>6218</v>
      </c>
      <c r="B6279" s="1232">
        <f>'Acct Summary 7-8'!F83</f>
        <v>8.2603893359803365E-2</v>
      </c>
      <c r="D6279" s="14" t="str">
        <f t="shared" si="97"/>
        <v>Error?</v>
      </c>
      <c r="E6279" s="14" t="s">
        <v>209</v>
      </c>
    </row>
    <row r="6280" spans="1:5" x14ac:dyDescent="0.2">
      <c r="A6280">
        <v>6219</v>
      </c>
      <c r="B6280" s="1232">
        <f>'Acct Summary 7-8'!G83</f>
        <v>8.8073285818641295E-2</v>
      </c>
      <c r="D6280" s="14" t="str">
        <f t="shared" si="97"/>
        <v>Error?</v>
      </c>
      <c r="E6280" s="14" t="s">
        <v>209</v>
      </c>
    </row>
    <row r="6281" spans="1:5" x14ac:dyDescent="0.2">
      <c r="A6281">
        <v>6220</v>
      </c>
      <c r="B6281" s="1232">
        <f>'Acct Summary 7-8'!H83</f>
        <v>-0.16477356606313229</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0.22036228121086232</v>
      </c>
      <c r="D6283" s="14" t="str">
        <f t="shared" si="97"/>
        <v>Error?</v>
      </c>
      <c r="E6283" s="14" t="s">
        <v>209</v>
      </c>
    </row>
    <row r="6284" spans="1:5" x14ac:dyDescent="0.2">
      <c r="A6284">
        <v>6223</v>
      </c>
      <c r="B6284" s="1232">
        <f>'Acct Summary 7-8'!K83</f>
        <v>9.7513408093612868E-4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97000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60144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60144</v>
      </c>
      <c r="D6301" s="14" t="str">
        <f t="shared" si="97"/>
        <v>Error?</v>
      </c>
      <c r="E6301" s="14" t="s">
        <v>209</v>
      </c>
    </row>
    <row r="6302" spans="1:5" x14ac:dyDescent="0.2">
      <c r="A6302">
        <v>6241</v>
      </c>
      <c r="B6302" s="1232">
        <f>'Revenues 9-14'!J14</f>
        <v>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60158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12092</v>
      </c>
      <c r="D6983" s="14" t="str">
        <f t="shared" si="108"/>
        <v>Error?</v>
      </c>
    </row>
    <row r="6984" spans="1:4" x14ac:dyDescent="0.2">
      <c r="A6984">
        <v>6923</v>
      </c>
      <c r="B6984" s="1232">
        <f>'Expenditures 15-22'!K86</f>
        <v>12092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12092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739</v>
      </c>
      <c r="D7016" s="14" t="str">
        <f t="shared" si="108"/>
        <v>Error?</v>
      </c>
    </row>
    <row r="7017" spans="1:4" x14ac:dyDescent="0.2">
      <c r="A7017">
        <v>6956</v>
      </c>
      <c r="B7017" s="1232">
        <f>'Expenditures 15-22'!K111</f>
        <v>739</v>
      </c>
      <c r="D7017" s="14" t="str">
        <f t="shared" si="108"/>
        <v>Error?</v>
      </c>
    </row>
    <row r="7018" spans="1:4" x14ac:dyDescent="0.2">
      <c r="A7018">
        <v>6957</v>
      </c>
      <c r="B7018" s="1232">
        <f>'Expenditures 15-22'!H112</f>
        <v>739</v>
      </c>
      <c r="D7018" s="14" t="str">
        <f t="shared" si="108"/>
        <v>Error?</v>
      </c>
    </row>
    <row r="7019" spans="1:4" x14ac:dyDescent="0.2">
      <c r="A7019">
        <v>6958</v>
      </c>
      <c r="B7019" s="1232">
        <f>'Expenditures 15-22'!K112</f>
        <v>739</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52944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60158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7931</v>
      </c>
      <c r="D7067" s="14" t="str">
        <f t="shared" si="109"/>
        <v>Error?</v>
      </c>
    </row>
    <row r="7068" spans="1:4" x14ac:dyDescent="0.2">
      <c r="A7068">
        <v>7007</v>
      </c>
      <c r="B7068" s="1232">
        <f>'Expenditures 15-22'!K199</f>
        <v>7931</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26744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26744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5694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5694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16598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16598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477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477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750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750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2681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2681</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52944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52944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52944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52944</v>
      </c>
      <c r="D7224" s="14" t="str">
        <f t="shared" si="111"/>
        <v>Error?</v>
      </c>
    </row>
    <row r="7225" spans="1:4" x14ac:dyDescent="0.2">
      <c r="A7225">
        <v>7164</v>
      </c>
      <c r="B7225" s="1232">
        <f>'Expenditures 15-22'!K332</f>
        <v>7214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632107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60362</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666723</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666723</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25614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95086</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21847</v>
      </c>
      <c r="D7724" s="14" t="str">
        <f t="shared" si="126"/>
        <v>Error?</v>
      </c>
      <c r="E7724" s="14" t="s">
        <v>988</v>
      </c>
      <c r="F7724" s="14"/>
    </row>
    <row r="7725" spans="1:6" x14ac:dyDescent="0.2">
      <c r="A7725">
        <v>7664</v>
      </c>
      <c r="B7725" s="1232">
        <f>'Rest Tax Levies-Tort Im 26'!J19</f>
        <v>600000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621847</v>
      </c>
      <c r="D7727" s="14" t="str">
        <f t="shared" si="126"/>
        <v>Error?</v>
      </c>
      <c r="E7727" s="14" t="s">
        <v>988</v>
      </c>
    </row>
    <row r="7728" spans="1:6" x14ac:dyDescent="0.2">
      <c r="A7728">
        <v>7667</v>
      </c>
      <c r="B7728" s="1232">
        <f>'Revenues 9-14'!E103</f>
        <v>609800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716933</v>
      </c>
      <c r="D7730" s="14" t="str">
        <f t="shared" si="126"/>
        <v>Error?</v>
      </c>
      <c r="E7730" s="14" t="s">
        <v>988</v>
      </c>
    </row>
    <row r="7731" spans="1:6" x14ac:dyDescent="0.2">
      <c r="A7731">
        <v>7670</v>
      </c>
      <c r="B7731" s="1232">
        <f>'Revenues 9-14'!H103</f>
        <v>56923</v>
      </c>
      <c r="D7731" s="14" t="str">
        <f t="shared" si="126"/>
        <v>Error?</v>
      </c>
      <c r="E7731" s="14" t="s">
        <v>988</v>
      </c>
    </row>
    <row r="7732" spans="1:6" x14ac:dyDescent="0.2">
      <c r="A7732">
        <v>7671</v>
      </c>
      <c r="B7732" s="1232">
        <f>'Rest Tax Levies-Tort Im 26'!J24</f>
        <v>10152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10152</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2016-09-01T13:29:45Z</cp:lastPrinted>
  <dcterms:created xsi:type="dcterms:W3CDTF">2003-10-29T19:06:34Z</dcterms:created>
  <dcterms:modified xsi:type="dcterms:W3CDTF">2016-11-18T19:29:42Z</dcterms:modified>
</cp:coreProperties>
</file>